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25" windowHeight="10965"/>
  </bookViews>
  <sheets>
    <sheet name="СМЕТ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__R66000">#N/A</definedName>
    <definedName name="__R66600">#N/A</definedName>
    <definedName name="__R66666">#N/A</definedName>
    <definedName name="_0">'[1]система измерительная_струна'!#REF!</definedName>
    <definedName name="_1510_03_____1520_03___1530_03">#REF!</definedName>
    <definedName name="_A100000">[2]История!$38:$38</definedName>
    <definedName name="_A66000">[2]История!$A$55001</definedName>
    <definedName name="_A68000">[2]История!$A$65000</definedName>
    <definedName name="_A77000">[2]История!$A$55000</definedName>
    <definedName name="_C65988">'[3]#ССЫЛКА'!$C$64988</definedName>
    <definedName name="_C67000">'[3]#ССЫЛКА'!$C$60000</definedName>
    <definedName name="_C69000">'[3]#ССЫЛКА'!$C$60000</definedName>
    <definedName name="_MV1">#REF!</definedName>
    <definedName name="_MV2">#REF!</definedName>
    <definedName name="_MV3">#REF!</definedName>
    <definedName name="_MV4">#REF!</definedName>
    <definedName name="_Order1" hidden="1">255</definedName>
    <definedName name="_zt9">[4]s!$B$5</definedName>
    <definedName name="acbud">'[5]Referential 0 - не для печати'!$B$6</definedName>
    <definedName name="AccessDatabase" hidden="1">"C:\My Documents\vlad\Var_2\can270398v2t05.mdb"</definedName>
    <definedName name="ACQUIRER">[6]ConsumptionPerUnit!$A$1</definedName>
    <definedName name="ADMIN">[7]Параметры_i!$G$18</definedName>
    <definedName name="AllTables">{1}</definedName>
    <definedName name="AMS_Names">#REF!</definedName>
    <definedName name="AMS_PB">#REF!</definedName>
    <definedName name="AMS_Purch">#REF!</definedName>
    <definedName name="AMS_Sales">#REF!</definedName>
    <definedName name="AN" hidden="1">{#N/A,#N/A,TRUE,"Summary"}</definedName>
    <definedName name="anscount" hidden="1">1</definedName>
    <definedName name="asd">[8]sapactivexlhiddensheet!$K$39</definedName>
    <definedName name="Asr">#REF!</definedName>
    <definedName name="Auftragskopf">#REF!</definedName>
    <definedName name="Auftragspositionen">#REF!</definedName>
    <definedName name="BaseYear">[9]Controls!$C$13</definedName>
    <definedName name="bbl">'[10]Valuation summary'!$N$10</definedName>
    <definedName name="BO_GP">#REF!</definedName>
    <definedName name="brent">'[10]Valuation summary'!$F$4</definedName>
    <definedName name="Button_130">"can270398v2t05_Выпуск__реализация__запасы_Таблица"</definedName>
    <definedName name="CAPEX_OPEX">#REF!</definedName>
    <definedName name="case">[11]DCF!$D$14</definedName>
    <definedName name="Castomer">[12]раб!$B$2</definedName>
    <definedName name="CG" hidden="1">{#N/A,#N/A,FALSE,"1 квартал"}</definedName>
    <definedName name="chek" hidden="1">{#N/A,#N/A,FALSE,"1 квартал"}</definedName>
    <definedName name="CHF_Rate">CFR_Rate</definedName>
    <definedName name="CoA">'[13]Chart of accounts'!$B$6:$C$19</definedName>
    <definedName name="Col_Службы_АУП99_цех">[14]янв!$BN$3</definedName>
    <definedName name="Col_Службы_АУПАУП">[14]янв!$AY$3</definedName>
    <definedName name="Col_Службы_АУПВода">[14]янв!$BV$3</definedName>
    <definedName name="Col_Службы_АУПВП_Майский">[14]янв!$BI$3</definedName>
    <definedName name="Col_Службы_АУПВП_Правдинский">[14]янв!$BJ$3</definedName>
    <definedName name="Col_Службы_АУПВП_Юганский">[14]янв!$BH$3</definedName>
    <definedName name="Col_Службы_АУПВПЧ">[14]янв!$BA$3</definedName>
    <definedName name="Col_Службы_АУПГТЭС">[14]янв!$BX$3</definedName>
    <definedName name="Col_Службы_АУПОЛАП">[14]янв!$BP$3</definedName>
    <definedName name="Col_Службы_АУПОтдел_качества">[14]янв!$BK$3</definedName>
    <definedName name="Col_Службы_АУППрочие">[14]янв!$BZ$3</definedName>
    <definedName name="Col_Службы_АУППрочие_2">[14]янв!$CA$3</definedName>
    <definedName name="Col_Службы_АУПРЦПБ">[14]янв!$AZ$3</definedName>
    <definedName name="Col_Службы_АУПСетевые">[14]янв!$BW$3</definedName>
    <definedName name="Col_Службы_АУПСлужба_безопасности">[14]янв!$BB$3</definedName>
    <definedName name="Col_Службы_АУПСОВИГП">[14]янв!$BO$3</definedName>
    <definedName name="Col_Службы_АУПСупервайз">[14]янв!$BC$3</definedName>
    <definedName name="Col_Службы_АУПСчет_2003">[14]янв!$BL$3</definedName>
    <definedName name="Col_Службы_АУПСчет_2900">[14]янв!$BM$3</definedName>
    <definedName name="Col_Службы_АУПТУ">[14]янв!$BY$3</definedName>
    <definedName name="Col_Службы_АУПУКР">[14]янв!$BF$3</definedName>
    <definedName name="Col_Службы_АУПУКС">[14]янв!$BE$3</definedName>
    <definedName name="Col_Службы_АУПУМТО">[14]янв!$BG$3</definedName>
    <definedName name="Col_Службы_АУПЦПП№1">[14]янв!$BQ$3</definedName>
    <definedName name="Col_Службы_АУПЦПП№2">[14]янв!$BR$3</definedName>
    <definedName name="Col_Службы_АУПЦПП№3">[14]янв!$BS$3</definedName>
    <definedName name="Col_Службы_АУПЦПП№4">[14]янв!$BT$3</definedName>
    <definedName name="Col_ЦДНГ№1">[14]янв!$F$3</definedName>
    <definedName name="Col_ЦДНГ№10">[14]янв!$O$3</definedName>
    <definedName name="Col_ЦДНГ№11">[14]янв!$P$3</definedName>
    <definedName name="Col_ЦДНГ№12">[14]янв!$Q$3</definedName>
    <definedName name="Col_ЦДНГ№14">[14]янв!$R$3</definedName>
    <definedName name="Col_ЦДНГ№15">[14]янв!$S$3</definedName>
    <definedName name="Col_ЦДНГ№16">[14]янв!$T$3</definedName>
    <definedName name="Col_ЦДНГ№17">[14]янв!$U$3</definedName>
    <definedName name="Col_ЦДНГ№18">[14]янв!$V$3</definedName>
    <definedName name="Col_ЦДНГ№2">[14]янв!$G$3</definedName>
    <definedName name="Col_ЦДНГ№3">[14]янв!$H$3</definedName>
    <definedName name="Col_ЦДНГ№4">[14]янв!$I$3</definedName>
    <definedName name="Col_ЦДНГ№5">[14]янв!$J$3</definedName>
    <definedName name="Col_ЦДНГ№6">[14]янв!$K$3</definedName>
    <definedName name="Col_ЦДНГ№7">[14]янв!$L$3</definedName>
    <definedName name="Col_ЦДНГ№8">[14]янв!$M$3</definedName>
    <definedName name="Col_ЦДНГ№9">[14]янв!$N$3</definedName>
    <definedName name="Col_ЦПНГ№1">[14]янв!$AE$3</definedName>
    <definedName name="Col_ЦПНГ№10">[14]янв!$AN$3</definedName>
    <definedName name="Col_ЦПНГ№11">[14]янв!$AP$3</definedName>
    <definedName name="Col_ЦПНГ№2">[14]янв!$AF$3</definedName>
    <definedName name="Col_ЦПНГ№3">[14]янв!$AG$3</definedName>
    <definedName name="Col_ЦПНГ№4">[14]янв!$AH$3</definedName>
    <definedName name="Col_ЦПНГ№5">[14]янв!$AI$3</definedName>
    <definedName name="Col_ЦПНГ№6">[14]янв!$AJ$3</definedName>
    <definedName name="Col_ЦПНГ№7">[14]янв!$AK$3</definedName>
    <definedName name="Col_ЦПНГ№8">[14]янв!$AL$3</definedName>
    <definedName name="Col_ЦПНГ№9">[14]янв!$AM$3</definedName>
    <definedName name="Col_ЦППД№1">[14]янв!$Y$3</definedName>
    <definedName name="Col_ЦППД№2">[14]янв!$Z$3</definedName>
    <definedName name="Col_ЦППД№3">[14]янв!$AA$3</definedName>
    <definedName name="Col_ЦППД№4">[14]янв!$AB$3</definedName>
    <definedName name="Col_ЦППД№5">[14]янв!$AC$3</definedName>
    <definedName name="Col_ЦТОРТ№1">[14]янв!$AR$3</definedName>
    <definedName name="Col_ЦТОРТ№2">[14]янв!$AS$3</definedName>
    <definedName name="Col_ЦТОРТ№3">[14]янв!$AT$3</definedName>
    <definedName name="Col_ЦТОРТ№4">[14]янв!$AU$3</definedName>
    <definedName name="Col_ЦТОРТ№5">[14]янв!$AV$3</definedName>
    <definedName name="Col_ЦТОРТ№6">[14]янв!$AW$3</definedName>
    <definedName name="CompanyName">'[15]Титульный лист'!$D$2</definedName>
    <definedName name="CPC_Tariff_Inflation">[16]MAIN_PARAMETERS!$E$383:$E$403</definedName>
    <definedName name="CPI">#REF!</definedName>
    <definedName name="CrudeRail_Inflation_Foreign">[16]MAIN_PARAMETERS!$E$215:$E$235</definedName>
    <definedName name="CrudeRail_Inflation_Russia">[16]MAIN_PARAMETERS!$E$236:$E$256</definedName>
    <definedName name="customer">#REF!</definedName>
    <definedName name="cvb">[17]sapactivexlhiddensheet!$BE$39</definedName>
    <definedName name="D">#REF!</definedName>
    <definedName name="DateHeader">[9]Controls!$D$17</definedName>
    <definedName name="days">#REF!</definedName>
    <definedName name="daysBefore">#REF!</definedName>
    <definedName name="daysLast">#REF!</definedName>
    <definedName name="daysTotal">#REF!</definedName>
    <definedName name="DD" hidden="1">{#N/A,#N/A,FALSE,"1 квартал"}</definedName>
    <definedName name="Delongi">[18]Прайс!$F$62</definedName>
    <definedName name="depreciation">[19]DCF_inputs!$Q$15</definedName>
    <definedName name="der">[12]раб!$B$4</definedName>
    <definedName name="descr">'[5]Referential 0 - не для печати'!$B$4</definedName>
    <definedName name="DisplaySelectedSheetsMacroButton">#REF!</definedName>
    <definedName name="DL">'[5]Referential 0 - не для печати'!$B$5</definedName>
    <definedName name="DM_rate">#REF!</definedName>
    <definedName name="DMM">#N/A</definedName>
    <definedName name="Dollar_Inflation">[16]MAIN_PARAMETERS!$E$194:$E$214</definedName>
    <definedName name="DollarHeader">[20]Controls!$D$12</definedName>
    <definedName name="DrillSc1">'[21]Production and Capex'!#REF!</definedName>
    <definedName name="dsa" hidden="1">{#N/A,#N/A,FALSE,"1 квартал"}</definedName>
    <definedName name="DVBO">#REF!</definedName>
    <definedName name="DVPB">#REF!</definedName>
    <definedName name="EBIT_ССС">#N/A</definedName>
    <definedName name="EBITDA_ССС">#N/A</definedName>
    <definedName name="ESDTRX" hidden="1">{#N/A,#N/A,TRUE,"Summary"}</definedName>
    <definedName name="Euro_rate">#REF!</definedName>
    <definedName name="ExportDutyHoliday">#REF!</definedName>
    <definedName name="exrate">[22]Seism_k!$A$8</definedName>
    <definedName name="extra">#REF!</definedName>
    <definedName name="forex">#REF!</definedName>
    <definedName name="ForEx_Mar06_YTD">[23]Assumptions!$C$10</definedName>
    <definedName name="franchise">[11]DCF!$E$20</definedName>
    <definedName name="FX">#REF!</definedName>
    <definedName name="fyfkbp">#REF!</definedName>
    <definedName name="gen">[12]раб!$B$3</definedName>
    <definedName name="gjcn18">'[24]бр хоз'!#REF!</definedName>
    <definedName name="gjcn4">#REF!</definedName>
    <definedName name="gla_lease_mos">[11]Moscow!$H$20</definedName>
    <definedName name="GS">#REF!</definedName>
    <definedName name="half">#REF!</definedName>
    <definedName name="HTML_CodePage" hidden="1">1257</definedName>
    <definedName name="HTML_Description" hidden="1">""</definedName>
    <definedName name="HTML_Email" hidden="1">""</definedName>
    <definedName name="HTML_Header" hidden="1">"Северо-Никольское"</definedName>
    <definedName name="HTML_LastUpdate" hidden="1">"10.12.99"</definedName>
    <definedName name="HTML_LineAfter" hidden="1">FALSE</definedName>
    <definedName name="HTML_LineBefore" hidden="1">FALSE</definedName>
    <definedName name="HTML_Name" hidden="1">"Шафикова"</definedName>
    <definedName name="HTML_OBDlg2" hidden="1">TRUE</definedName>
    <definedName name="HTML_OBDlg4" hidden="1">TRUE</definedName>
    <definedName name="HTML_OS" hidden="1">0</definedName>
    <definedName name="HTML_PathFile" hidden="1">"C:\DRIVERS\video\Мои документы\MyHTML.htm"</definedName>
    <definedName name="HTML_Title" hidden="1">"Баланс нефти 2000"</definedName>
    <definedName name="infld">#REF!</definedName>
    <definedName name="inflrd">#REF!</definedName>
    <definedName name="IODspare">#REF!</definedName>
    <definedName name="IOspar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40049.7406944444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kk">#REF!</definedName>
    <definedName name="ktyf">#REF!</definedName>
    <definedName name="Lang">#REF!</definedName>
    <definedName name="Language">[25]Main!$B$21</definedName>
    <definedName name="lastmonth">#REF!</definedName>
    <definedName name="LfL">#REF!</definedName>
    <definedName name="limcount" hidden="1">1</definedName>
    <definedName name="Ling">[26]Panel!$B$2</definedName>
    <definedName name="LINOS_Condensate">'[27]indicative ref margin'!$M$1889</definedName>
    <definedName name="LIRA_rate">#REF!</definedName>
    <definedName name="ListSheetsMacroButton">#REF!</definedName>
    <definedName name="marketing_rev">[28]Consolidated!#REF!</definedName>
    <definedName name="Materials">[16]Materials!$B$2:$B$29</definedName>
    <definedName name="min_cash">[11]DCF!$P$10</definedName>
    <definedName name="Modes">[16]Modes!$B$2:$B$6</definedName>
    <definedName name="month">#REF!</definedName>
    <definedName name="month13">#REF!</definedName>
    <definedName name="multi">#REF!</definedName>
    <definedName name="MVOL1">#REF!</definedName>
    <definedName name="MVOL10">#REF!</definedName>
    <definedName name="MVOL14">#REF!</definedName>
    <definedName name="MVOL15">#REF!</definedName>
    <definedName name="MVOL16">#N/A</definedName>
    <definedName name="MVOL17">#N/A</definedName>
    <definedName name="MVOL18">#N/A</definedName>
    <definedName name="MVOL19">#N/A</definedName>
    <definedName name="MVOL2">#REF!</definedName>
    <definedName name="MVOL3">#REF!</definedName>
    <definedName name="MVOL4">#REF!</definedName>
    <definedName name="MVOL4A">#REF!</definedName>
    <definedName name="MVOL4B">#REF!</definedName>
    <definedName name="MVOL5">#REF!</definedName>
    <definedName name="MVOL6">#REF!</definedName>
    <definedName name="Names">#REF!</definedName>
    <definedName name="netdebt">[28]DCF!#REF!</definedName>
    <definedName name="Nodes">[16]Nodes!$B$2:$B$192</definedName>
    <definedName name="object">[12]раб!$B$5</definedName>
    <definedName name="Otdel">[29]Lim!$B$2:$B$10</definedName>
    <definedName name="p">'[30]ДЕКАБРЬ-план'!$P$65479</definedName>
    <definedName name="Period">#REF!</definedName>
    <definedName name="PL_amount_cash">'[13]Purchase ledger'!$O$7:$O$29</definedName>
    <definedName name="PL_amount_fact">'[13]Purchase ledger'!$K$7:$K$29</definedName>
    <definedName name="PL_period_code_cash">'[13]Purchase ledger'!$P$7:$P$29</definedName>
    <definedName name="PL_period_code_fact">'[13]Purchase ledger'!$I$7:$I$29</definedName>
    <definedName name="pr">[12]раб!$L$27</definedName>
    <definedName name="Pr_Code">[31]Лист19!$A:$A</definedName>
    <definedName name="PRICE">[32]Price!$A$1:$F$151</definedName>
    <definedName name="Print_Area_MI">#N/A</definedName>
    <definedName name="PrintManagerQuery">#REF!</definedName>
    <definedName name="PrintSelectedSheetsMacroButton">#REF!</definedName>
    <definedName name="pro">[33]раб!$B$16</definedName>
    <definedName name="Product_data">'[34]Product Assumptions'!$A$1:$K$7</definedName>
    <definedName name="Product_index">'[34]Product Assumptions'!$A$1:$A$7</definedName>
    <definedName name="Product_wells">{1}</definedName>
    <definedName name="ProductRail_Inflation_Foreign">[16]MAIN_PARAMETERS!$E$257:$E$277</definedName>
    <definedName name="ProductRail_Inflation_Russia">[16]MAIN_PARAMETERS!$E$278:$E$298</definedName>
    <definedName name="project">#REF!</definedName>
    <definedName name="ProjectName">{"Client Name or Project Name"}</definedName>
    <definedName name="Q_number">#REF!</definedName>
    <definedName name="Q_revision">#REF!</definedName>
    <definedName name="Q_status">#REF!</definedName>
    <definedName name="qa" hidden="1">{#N/A,#N/A,FALSE,"1 квартал"}</definedName>
    <definedName name="qqq" hidden="1">{#N/A,#N/A,TRUE,"Summary"}</definedName>
    <definedName name="quarter">#REF!</definedName>
    <definedName name="qwe">[8]sapactivexlhiddensheet!$BE$39</definedName>
    <definedName name="qwert">'[35]9 раздел'!$D$4:$Q$31</definedName>
    <definedName name="Rate">[2]Input!$D$21:$BB$21</definedName>
    <definedName name="RATE1">[36]o!$E$105</definedName>
    <definedName name="Reloading_Inflation">[16]MAIN_PARAMETERS!$E$299:$E$319</definedName>
    <definedName name="ReportingDate">'[37]Титульный лист'!$E$9</definedName>
    <definedName name="River_Tariff_Inflation">[16]MAIN_PARAMETERS!$E$341:$E$361</definedName>
    <definedName name="rt" hidden="1">{#N/A,#N/A,FALSE,"1 квартал"}</definedName>
    <definedName name="RTY">[8]sapactivexlhiddensheet!$BE$39</definedName>
    <definedName name="SAPTrigger_Лист20_Форма2">[38]sapactivexlhiddensheet!$K$39</definedName>
    <definedName name="SAPTrigger_Лист20_Форма21">[38]sapactivexlhiddensheet!$BE$39</definedName>
    <definedName name="scenario">#REF!</definedName>
    <definedName name="scenario1">'[21]Production and Capex'!#REF!</definedName>
    <definedName name="scenario2">'[21]Production and Capex'!#REF!</definedName>
    <definedName name="Sddff">[33]раб!#REF!</definedName>
    <definedName name="sencount" hidden="1">1</definedName>
    <definedName name="SF" hidden="1">{#N/A,#N/A,FALSE,"1 квартал"}</definedName>
    <definedName name="SFr_Rate">#REF!</definedName>
    <definedName name="Ship_factor">#REF!</definedName>
    <definedName name="Ship_to">#REF!</definedName>
    <definedName name="SL_amount_cash">'[13]Sales ledger'!$M$8:$M$38</definedName>
    <definedName name="SL_amount_fact">'[13]Sales ledger'!$H$8:$H$38</definedName>
    <definedName name="SL_period_code_cash">'[13]Sales ledger'!$N$8:$N$38</definedName>
    <definedName name="SL_period_code_fact">'[13]Sales ledger'!$G$8:$G$38</definedName>
    <definedName name="SLAV_Production">[16]MAIN_PARAMETERS!$E$981:$E$1001</definedName>
    <definedName name="sos">[33]раб!$B$12</definedName>
    <definedName name="sost">[12]раб!#REF!</definedName>
    <definedName name="Spare_pct">#REF!</definedName>
    <definedName name="ss">[12]раб!$L$23</definedName>
    <definedName name="sss" hidden="1">{#N/A,#N/A,TRUE,"Summary"}</definedName>
    <definedName name="Str_a_02020104">[14]янв!#REF!</definedName>
    <definedName name="Str_a_02020105">[14]янв!#REF!</definedName>
    <definedName name="Str_a_02040101">[14]янв!#REF!</definedName>
    <definedName name="Str_a_02040103">[14]янв!#REF!</definedName>
    <definedName name="Str_a_02040104">[14]янв!#REF!</definedName>
    <definedName name="Str_a_02040105">[14]янв!#REF!</definedName>
    <definedName name="Str_a_02040106">[14]янв!#REF!</definedName>
    <definedName name="Str_a_02040107">[14]янв!#REF!</definedName>
    <definedName name="Str_f_01">[14]янв!#REF!</definedName>
    <definedName name="Str_f_02">[14]янв!#REF!</definedName>
    <definedName name="Str_f_03">[14]янв!#REF!</definedName>
    <definedName name="Str_f_04">[14]янв!#REF!</definedName>
    <definedName name="Str_f_05">[14]янв!#REF!</definedName>
    <definedName name="Str_f_06">[14]янв!#REF!</definedName>
    <definedName name="Str_f_07">[14]янв!#REF!</definedName>
    <definedName name="Str_f_08">[14]янв!#REF!</definedName>
    <definedName name="Str_f_09">[14]янв!#REF!</definedName>
    <definedName name="Str_f_10">[14]янв!#REF!</definedName>
    <definedName name="Str_f_11">[14]янв!#REF!</definedName>
    <definedName name="Str_f_12">[14]янв!#REF!</definedName>
    <definedName name="Str_f_13">[14]янв!#REF!</definedName>
    <definedName name="Str_f_14">[14]янв!#REF!</definedName>
    <definedName name="Str_f_15">[14]янв!#REF!</definedName>
    <definedName name="Str_f_16">[14]янв!#REF!</definedName>
    <definedName name="Str_f_17">[14]янв!#REF!</definedName>
    <definedName name="Str_f_18">[14]янв!#REF!</definedName>
    <definedName name="Str_f_19">[14]янв!#REF!</definedName>
    <definedName name="Str_f_20">[14]янв!#REF!</definedName>
    <definedName name="Str_f_21">[14]янв!#REF!</definedName>
    <definedName name="Str_f_22">[14]янв!#REF!</definedName>
    <definedName name="Str_f_23">[14]янв!#REF!</definedName>
    <definedName name="Str_f_24">[14]янв!#REF!</definedName>
    <definedName name="Str_v_02020104">[14]янв!#REF!</definedName>
    <definedName name="Str_v_02020105">[14]янв!#REF!</definedName>
    <definedName name="Str_v_02030101">[14]янв!#REF!</definedName>
    <definedName name="Str_v_02030102">[14]янв!#REF!</definedName>
    <definedName name="Str_v_0203019901">[14]янв!#REF!</definedName>
    <definedName name="Str_v_0203019902">[14]янв!#REF!</definedName>
    <definedName name="Str_v_0203019903">[14]янв!#REF!</definedName>
    <definedName name="Str_v_0203019904">[14]янв!#REF!</definedName>
    <definedName name="Str_v_0203019999">[14]янв!#REF!</definedName>
    <definedName name="Str_v_02040101">[14]янв!#REF!</definedName>
    <definedName name="Str_v_02040103">[14]янв!#REF!</definedName>
    <definedName name="Str_v_02040104">[14]янв!#REF!</definedName>
    <definedName name="Str_v_02040105">[14]янв!#REF!</definedName>
    <definedName name="Str_v_02040106">[14]янв!#REF!</definedName>
    <definedName name="Str_v_02040107">[14]янв!#REF!</definedName>
    <definedName name="Str_v_02040109">[14]янв!#REF!</definedName>
    <definedName name="Str_v_02040110">[14]янв!#REF!</definedName>
    <definedName name="Str_v_02040111">[14]янв!#REF!</definedName>
    <definedName name="Str_v_02040199">[14]янв!#REF!</definedName>
    <definedName name="Str_v_02040201">[14]янв!#REF!</definedName>
    <definedName name="Str_v_02040299">[14]янв!#REF!</definedName>
    <definedName name="Str_v_03010101">[14]янв!$A$13</definedName>
    <definedName name="Str_v_04010101">[14]янв!#REF!</definedName>
    <definedName name="Str_v_04010102">[14]янв!#REF!</definedName>
    <definedName name="Str_v_04010104">[14]янв!#REF!</definedName>
    <definedName name="Str_v_04010105">[14]янв!#REF!</definedName>
    <definedName name="Str_v_04010106">[14]янв!#REF!</definedName>
    <definedName name="Str_v_04010108">[14]янв!#REF!</definedName>
    <definedName name="Str_v_04010109">[14]янв!#REF!</definedName>
    <definedName name="Str_v_04010110">[14]янв!#REF!</definedName>
    <definedName name="Str_v_04010201">[14]янв!#REF!</definedName>
    <definedName name="Str_v_04010202">[14]янв!#REF!</definedName>
    <definedName name="Str_v_040103">[14]янв!#REF!</definedName>
    <definedName name="Str_v_040104">[14]янв!#REF!</definedName>
    <definedName name="Str_v_0401060103">[14]янв!#REF!</definedName>
    <definedName name="Str_v_0401060104">[14]янв!#REF!</definedName>
    <definedName name="Str_v_0401060105">[14]янв!#REF!</definedName>
    <definedName name="Str_v_0402010101">[14]янв!#REF!</definedName>
    <definedName name="Str_v_0402010102">[14]янв!#REF!</definedName>
    <definedName name="Str_v_0402010103">[14]янв!#REF!</definedName>
    <definedName name="Str_v_0402010104">[14]янв!#REF!</definedName>
    <definedName name="Str_v_0402010105">[14]янв!#REF!</definedName>
    <definedName name="Str_v_0402020101">[14]янв!#REF!</definedName>
    <definedName name="Str_v_0402020102">[14]янв!#REF!</definedName>
    <definedName name="Str_v_04020202">[14]янв!#REF!</definedName>
    <definedName name="Str_v_04020203">[14]янв!#REF!</definedName>
    <definedName name="Str_v_04020204">[14]янв!#REF!</definedName>
    <definedName name="Str_v_04020301">[14]янв!#REF!</definedName>
    <definedName name="Str_v_04020302">[14]янв!#REF!</definedName>
    <definedName name="Str_v_040204">[14]янв!#REF!</definedName>
    <definedName name="Str_v_04020601">[14]янв!#REF!</definedName>
    <definedName name="Str_v_04020602">[14]янв!#REF!</definedName>
    <definedName name="Str_v_0402990102">[14]янв!#REF!</definedName>
    <definedName name="Str_v_0402990103">[14]янв!#REF!</definedName>
    <definedName name="Str_v_040401010201">[14]янв!#REF!</definedName>
    <definedName name="Str_v_040401010202">[14]янв!#REF!</definedName>
    <definedName name="Str_v_040401010203">[14]янв!#REF!</definedName>
    <definedName name="Str_v_04060101">[14]янв!#REF!</definedName>
    <definedName name="Str_v_04060103">[14]янв!#REF!</definedName>
    <definedName name="Str_v_040602">[14]янв!#REF!</definedName>
    <definedName name="Str_v_049902">[14]янв!#REF!</definedName>
    <definedName name="Str_v_060101">[14]янв!#REF!</definedName>
    <definedName name="Str_v_06010201">[14]янв!#REF!</definedName>
    <definedName name="Str_v_06010202">[14]янв!#REF!</definedName>
    <definedName name="Str_v_06010203">[14]янв!#REF!</definedName>
    <definedName name="Str_v_060103">[14]янв!#REF!</definedName>
    <definedName name="Str_v_060104">[14]янв!#REF!</definedName>
    <definedName name="Str_v_060105">[14]янв!#REF!</definedName>
    <definedName name="Str_v_0602">[14]янв!#REF!</definedName>
    <definedName name="Str_w_010101УРИУправление_в_целом999999">[14]янв!#REF!</definedName>
    <definedName name="Str_w_010102УРИУправление_в_целом999999">[14]янв!#REF!</definedName>
    <definedName name="Str_w_010103УРИУправление_в_целом999999">[14]янв!#REF!</definedName>
    <definedName name="Str_w_010105УРИУправление_в_целом999999">[14]янв!#REF!</definedName>
    <definedName name="Str_w_010199УРИУправление_в_целом999999">[14]янв!#REF!</definedName>
    <definedName name="Str_w_010199УРИУправление_в_целом999999Прочая_амортизация_ОС">[14]янв!#REF!</definedName>
    <definedName name="Str_w_010202УРИУправление_в_целом999999">[14]янв!#REF!</definedName>
    <definedName name="Str_w_02020104УПНГПТО999999">[14]янв!#REF!</definedName>
    <definedName name="Str_w_02020106УПБиОТУправление_в_целом999999рукавицы">[14]янв!#REF!</definedName>
    <definedName name="Str_w_02020106УПБиОТУправление_в_целом999999спецодежда">[14]янв!#REF!</definedName>
    <definedName name="Str_w_02020108ОГМехУправление_в_целом11272Зап._части_">[14]янв!#REF!</definedName>
    <definedName name="Str_w_02020108ОГМехУправление_в_целом11281Зап._части_">[14]янв!#REF!</definedName>
    <definedName name="Str_w_02020108ОГМехУправление_в_целом16739Зап._части_">[14]янв!#REF!</definedName>
    <definedName name="Str_w_02020108ОГМехУправление_в_целом19347Зап._части_">[14]янв!#REF!</definedName>
    <definedName name="Str_w_02020108ОГМехУправление_в_целом22062Зап._части_Зульцер">[14]янв!#REF!</definedName>
    <definedName name="Str_w_02020108ОГМехУправление_в_целом22062ЗИП_к_компрессорам">[14]янв!#REF!</definedName>
    <definedName name="Str_w_02020108ОГМехУправление_в_целом22062прочие_ЗИП">[14]янв!#REF!</definedName>
    <definedName name="Str_w_02020108РЦПБУправление_в_целом999999Зап._части_">[14]янв!#REF!</definedName>
    <definedName name="Str_w_02020108УДНГУправление_в_целом999999Зап._части_">[14]янв!#REF!</definedName>
    <definedName name="Str_w_02020108УППДУправление_в_целом999999">[14]янв!#REF!</definedName>
    <definedName name="Str_w_02020108УЭОЭ22062Зап._части_Зульцер">[14]янв!#REF!</definedName>
    <definedName name="Str_w_02020109РЦПБУправление_в_целом999999хоз._Инвентарь">[14]янв!#REF!</definedName>
    <definedName name="Str_w_02020109УДНГУправление_в_целом999999хоз._Инвентарь">[14]янв!#REF!</definedName>
    <definedName name="Str_w_02020109УПБиОТУправление_в_целом999999хоз._Инвентарь">[14]янв!#REF!</definedName>
    <definedName name="Str_w_02020109УПНГУправление_в_целом999999Лаб.посуда">[14]янв!#REF!</definedName>
    <definedName name="Str_w_02020109УПНГУправление_в_целом999999хоз._Инвентарь">[14]янв!#REF!</definedName>
    <definedName name="Str_w_02020109УППДУправление_в_целом0хоз._Инвентарь">[14]янв!#REF!</definedName>
    <definedName name="Str_w_02020109УЭТУправление_в_целом999999">[14]янв!#REF!</definedName>
    <definedName name="Str_w_02020121УДНГУправление_в_целом999999">[14]янв!#REF!</definedName>
    <definedName name="Str_w_02020121УПНГУправление_в_целом999999Вода_из_артезианских_скважин">[14]янв!#REF!</definedName>
    <definedName name="Str_w_02020122УДНГУправление_в_целом999999">[14]янв!#REF!</definedName>
    <definedName name="Str_w_02020122УПНГУправление_в_целом999999Материалы_для_подготовки_к_зиме">[14]янв!#REF!</definedName>
    <definedName name="Str_w_02020122УППДУправление_в_целом0">[14]янв!#REF!</definedName>
    <definedName name="Str_w_02020122УЭОТ999999">[14]янв!#REF!</definedName>
    <definedName name="Str_w_02020122УЭТУправление_в_целом999999">[14]янв!#REF!</definedName>
    <definedName name="Str_w_02020123УДНГУправление_в_целом999999">[14]янв!#REF!</definedName>
    <definedName name="Str_w_02020123УПБиОТУправление_в_целом999999">[14]янв!#REF!</definedName>
    <definedName name="Str_w_02020123УПБиОТУправление_в_целом999999Материалы_для_охраны_труда">[14]янв!#REF!</definedName>
    <definedName name="Str_w_02020123УППДУправление_в_целом999999">[14]янв!#REF!</definedName>
    <definedName name="Str_w_02020199ОГМетрУправление_в_целом999999">[14]янв!#REF!</definedName>
    <definedName name="Str_w_02020199ОГМехУправление_в_целом999999">[14]янв!#REF!</definedName>
    <definedName name="Str_w_02020199УДНГУправление_в_целом999999прочие_материалы">[14]янв!#REF!</definedName>
    <definedName name="Str_w_02020199УДУправление_в_целом999999приобретение_МТР">[14]янв!#REF!</definedName>
    <definedName name="Str_w_02020199УИКТУправление_в_целом999999">[14]янв!#REF!</definedName>
    <definedName name="Str_w_02020199УПБиОТУправление_в_целом999999материалы">[14]янв!#REF!</definedName>
    <definedName name="Str_w_02020199УПНГПТО999999пенообразователь">[14]янв!#REF!</definedName>
    <definedName name="Str_w_02020199УПНГПТО999999прочие_материалы">[14]янв!#REF!</definedName>
    <definedName name="Str_w_02020199УПНГСККНиГ999999реактивы">[14]янв!#REF!</definedName>
    <definedName name="Str_w_02020199УПНГСПГ999999ДЭГ">[14]янв!#REF!</definedName>
    <definedName name="Str_w_02020199УПНГСПГ999999Метанол">[14]янв!#REF!</definedName>
    <definedName name="Str_w_02020199УПНГСПГ999999прочие_материалы">[14]янв!#REF!</definedName>
    <definedName name="Str_w_02020199УПНГСПГ999999ТЭГ">[14]янв!#REF!</definedName>
    <definedName name="Str_w_02020199УПНГУправление_в_целом999999Кобенко_В.В.">[14]янв!#REF!</definedName>
    <definedName name="Str_w_02020199УППДУправление_в_целом999999приобретение_МТР">[14]янв!#REF!</definedName>
    <definedName name="Str_w_02020199УЭОНЭ999999">[14]янв!#REF!</definedName>
    <definedName name="Str_w_02020199УЭОТ999999">[14]янв!#REF!</definedName>
    <definedName name="Str_w_02020199УЭОЭ999999">[14]янв!#REF!</definedName>
    <definedName name="Str_w_02020199УЭОЭ999999электроматериалы">[14]янв!#REF!</definedName>
    <definedName name="Str_w_02020199УЭТУправление_в_целом999999">[14]янв!#REF!</definedName>
    <definedName name="Str_w_02030101УПНГУправление_в_целом999999Нефть_на_собственные_нужды">[14]янв!#REF!</definedName>
    <definedName name="Str_w_02030101УППДУправление_в_целом999999">[14]янв!#REF!</definedName>
    <definedName name="Str_w_02030102УПНГУправление_в_целом999999Газ_на_собственные_нужды">[14]янв!#REF!</definedName>
    <definedName name="Str_w_02030102УППДУправление_в_целом999999">[14]янв!#REF!</definedName>
    <definedName name="Str_w_0203019901ОГМехУправление_в_целом22062топливо_на_котельные">[14]янв!#REF!</definedName>
    <definedName name="Str_w_0203019901УЭОТ22062топливо_на_котельные">[14]янв!#REF!</definedName>
    <definedName name="Str_w_0203019901УЭОЭ22062____дизельное_топливо_для_ДЭС">[14]янв!#REF!</definedName>
    <definedName name="Str_w_0203019902ОГМехУправление_в_целом22062прочее_топливо_">[14]янв!#REF!</definedName>
    <definedName name="Str_w_0203019903ОГМехУправление_в_целом22062____прочее_топливо">[14]янв!#REF!</definedName>
    <definedName name="Str_w_0203019904ОГМехУправление_в_целом999999____прочее_топливо">[14]янв!#REF!</definedName>
    <definedName name="Str_w_0203019904ОГМехУправление_в_целом999999____топливо_Зульцер">[14]янв!#REF!</definedName>
    <definedName name="Str_w_0203019999ОГМехУправление_в_целом999999">[14]янв!#REF!</definedName>
    <definedName name="Str_w_02040101УЭОН18730">[14]янв!#REF!</definedName>
    <definedName name="Str_w_02040101УЭОН22147">[14]янв!#REF!</definedName>
    <definedName name="Str_w_02040101УЭОН22595">[14]янв!#REF!</definedName>
    <definedName name="Str_w_02040103УЭОН18730">[14]янв!#REF!</definedName>
    <definedName name="Str_w_02040103УЭОН22147">[14]янв!#REF!</definedName>
    <definedName name="Str_w_02040104УЭОН18730">[14]янв!#REF!</definedName>
    <definedName name="Str_w_02040104УЭОН22147">[14]янв!#REF!</definedName>
    <definedName name="Str_w_02040105УЭОНЭ18730">[14]янв!#REF!</definedName>
    <definedName name="Str_w_02040105УЭОНЭ22147">[14]янв!#REF!</definedName>
    <definedName name="Str_w_02040106УЭОН18730">[14]янв!#REF!</definedName>
    <definedName name="Str_w_02040106УЭОН22147">[14]янв!#REF!</definedName>
    <definedName name="Str_w_02040107УЭОНЭ18730">[14]янв!#REF!</definedName>
    <definedName name="Str_w_02040107УЭОНЭ22147">[14]янв!#REF!</definedName>
    <definedName name="Str_w_02040109УЭОН18730">[14]янв!#REF!</definedName>
    <definedName name="Str_w_02040109УЭОН22147">[14]янв!#REF!</definedName>
    <definedName name="Str_w_02040199УЭОН18730">[14]янв!#REF!</definedName>
    <definedName name="Str_w_02040199УЭОН21336">[14]янв!#REF!</definedName>
    <definedName name="Str_w_02040199УЭОН22147">[14]янв!#REF!</definedName>
    <definedName name="Str_w_02040199УЭОН4425">[14]янв!#REF!</definedName>
    <definedName name="Str_w_02040199УЭОНЭ0МУП_ГЭС">[14]янв!#REF!</definedName>
    <definedName name="Str_w_02040199УЭОНЭ22595">[14]янв!#REF!</definedName>
    <definedName name="Str_w_02040199УЭОНЭ8526">[14]янв!#REF!</definedName>
    <definedName name="Str_w_02040201УЭОТ22146">[14]янв!#REF!</definedName>
    <definedName name="Str_w_02040201УЭОТ4635">[14]янв!#REF!</definedName>
    <definedName name="Str_w_02040299УЭОНЭ4635">[14]янв!#REF!</definedName>
    <definedName name="Str_w_02040299УЭОТ11107">[14]янв!#REF!</definedName>
    <definedName name="Str_w_02040299УЭОТ13022">[14]янв!#REF!</definedName>
    <definedName name="Str_w_02040299УЭОТ17328">[14]янв!#REF!</definedName>
    <definedName name="Str_w_02040299УЭОТ17466">[14]янв!#REF!</definedName>
    <definedName name="Str_w_02040299УЭОТ21406">[14]янв!#REF!</definedName>
    <definedName name="Str_w_02040299УЭОТ22146">[14]янв!#REF!</definedName>
    <definedName name="Str_w_020599УДНГУправление_в_целом999999канц._Товары">[14]янв!#REF!</definedName>
    <definedName name="Str_w_020599УПНГУправление_в_целом999999канц._Товары">[14]янв!#REF!</definedName>
    <definedName name="Str_w_020599УППДУправление_в_целом999999">[14]янв!#REF!</definedName>
    <definedName name="Str_w_020599УЭТУправление_в_целом999999">[14]янв!#REF!</definedName>
    <definedName name="Str_w_020699УДНГУправление_в_целом999999прочие_материалы">[14]янв!#REF!</definedName>
    <definedName name="Str_w_020699УПНГУправление_в_целом999999прочие_материалы">[14]янв!#REF!</definedName>
    <definedName name="Str_w_020699УППДУправление_в_целом999999">[14]янв!#REF!</definedName>
    <definedName name="Str_w_03010101УКПУправление_в_целом999999Зар._Плата">[14]янв!$A$8</definedName>
    <definedName name="Str_w_03010102УКПУправление_в_целом999999Зар._Плата">[14]янв!$A$16</definedName>
    <definedName name="Str_w_03010201УКПУправление_в_целом999999">[14]янв!$A$19</definedName>
    <definedName name="Str_w_03010202УКПУправление_в_целом999999Зар._Плата">[14]янв!$A$21</definedName>
    <definedName name="Str_w_03010401УКПУправление_в_целом999999резерв_на_13_ю_">[14]янв!$A$24</definedName>
    <definedName name="Str_w_03010499УКПУправление_в_целом999999">[14]янв!$A$26</definedName>
    <definedName name="Str_w_0302УКПУправление_в_целом999999командировочные">[14]янв!$A$28</definedName>
    <definedName name="Str_w_0303УКПУправление_в_целом999999подготовка_кадров">[14]янв!$A$30</definedName>
    <definedName name="Str_w_030401УКПУправление_в_целом999999">[14]янв!$A$33</definedName>
    <definedName name="Str_w_030402УКПУправление_в_целом999999">[14]янв!$A$35</definedName>
    <definedName name="Str_w_030501УКПУправление_в_целом999999ЕСН">[14]янв!$A$38</definedName>
    <definedName name="Str_w_030502ОГМехУправление_в_целом54">[14]янв!#REF!</definedName>
    <definedName name="Str_w_030502ОКУправление_в_целом54">[14]янв!#REF!</definedName>
    <definedName name="Str_w_030502ПрочиеУправление_в_целом999999">[14]янв!$A$49</definedName>
    <definedName name="Str_w_030502РЦПБУправление_в_целом47">[14]янв!#REF!</definedName>
    <definedName name="Str_w_030502УКПУправление_в_целом999999ЕСН">[14]янв!$A$40</definedName>
    <definedName name="Str_w_030504УКПУправление_в_целом999999Взнос_на_обязательное_страхование">[14]янв!$A$51</definedName>
    <definedName name="Str_w_030505УКПУправление_в_целом999999">[14]янв!#REF!</definedName>
    <definedName name="Str_w_030505УКПУправление_в_целом999999Травматизм">[14]янв!#REF!</definedName>
    <definedName name="Str_w_0308УКПУправление_в_целом999999">[14]янв!#REF!</definedName>
    <definedName name="Str_w_04010101УДНГОТиКРС11266КРС_регл.">[14]янв!#REF!</definedName>
    <definedName name="Str_w_04010101УДНГОТиКРС12608КРС_регл.">[14]янв!#REF!</definedName>
    <definedName name="Str_w_04010101УДНГОТиКРС12795КРС_регл.">[14]янв!#REF!</definedName>
    <definedName name="Str_w_04010101УДНГОТиКРС17363КРС_регл.">[14]янв!#REF!</definedName>
    <definedName name="Str_w_04010101УДНГОТиКРС17729КРС_регл.">[14]янв!#REF!</definedName>
    <definedName name="Str_w_04010101УДНГОТиКРС21074КРС_регл.">[14]янв!#REF!</definedName>
    <definedName name="Str_w_04010101УДНГОТиКРС22391КРС_регл.">[14]янв!#REF!</definedName>
    <definedName name="Str_w_04010101УДНГОТиКРС8902КРС_регл.">[14]янв!#REF!</definedName>
    <definedName name="Str_w_04010101УДНГОТиКРС999999КРС_регл.">[14]янв!#REF!</definedName>
    <definedName name="Str_w_04010102УППРУправление_в_целом10404ГРП">[14]янв!#REF!</definedName>
    <definedName name="Str_w_04010102УППРУправление_в_целом12608ГРП">[14]янв!#REF!</definedName>
    <definedName name="Str_w_04010102УППРУправление_в_целом13495ГРП">[14]янв!#REF!</definedName>
    <definedName name="Str_w_04010102УППРУправление_в_целом17363ГРП">[14]янв!#REF!</definedName>
    <definedName name="Str_w_04010102УППРУправление_в_целом22588ГРП">[14]янв!#REF!</definedName>
    <definedName name="Str_w_04010102УППРУправление_в_целом9410ГРП">[14]янв!#REF!</definedName>
    <definedName name="Str_w_04010102УППРУправление_в_целом999999ГРП">[14]янв!#REF!</definedName>
    <definedName name="Str_w_04010104УДНГОТиКРС11266">[14]янв!#REF!</definedName>
    <definedName name="Str_w_04010104УДНГОТиКРС12608">[14]янв!#REF!</definedName>
    <definedName name="Str_w_04010104УДНГОТиКРС12724">[14]янв!#REF!</definedName>
    <definedName name="Str_w_04010104УДНГОТиКРС17363">[14]янв!#REF!</definedName>
    <definedName name="Str_w_04010104УДНГОТиКРС17729">[14]янв!#REF!</definedName>
    <definedName name="Str_w_04010104УДНГОТиКРС21074">[14]янв!#REF!</definedName>
    <definedName name="Str_w_04010104УДНГОТиКРС22391">[14]янв!#REF!</definedName>
    <definedName name="Str_w_04010104УДНГОТиКРС8902">[14]янв!#REF!</definedName>
    <definedName name="Str_w_04010105УДНГОТиКРС11266">[14]янв!#REF!</definedName>
    <definedName name="Str_w_04010105УДНГОТиКРС12608">[14]янв!#REF!</definedName>
    <definedName name="Str_w_04010105УДНГОТиКРС12724">[14]янв!#REF!</definedName>
    <definedName name="Str_w_04010105УДНГОТиКРС17363">[14]янв!#REF!</definedName>
    <definedName name="Str_w_04010105УДНГОТиКРС17729">[14]янв!#REF!</definedName>
    <definedName name="Str_w_04010105УДНГОТиКРС21074">[14]янв!#REF!</definedName>
    <definedName name="Str_w_04010105УДНГОТиКРС22391">[14]янв!#REF!</definedName>
    <definedName name="Str_w_04010105УДНГОТиКРС8902">[14]янв!#REF!</definedName>
    <definedName name="Str_w_04010106УДНГОТиКРС11266">[14]янв!#REF!</definedName>
    <definedName name="Str_w_04010106УДНГОТиКРС12608">[14]янв!#REF!</definedName>
    <definedName name="Str_w_04010106УДНГОТиКРС12724">[14]янв!#REF!</definedName>
    <definedName name="Str_w_04010106УДНГОТиКРС17363">[14]янв!#REF!</definedName>
    <definedName name="Str_w_04010106УДНГОТиКРС17729">[14]янв!#REF!</definedName>
    <definedName name="Str_w_04010106УДНГОТиКРС21074">[14]янв!#REF!</definedName>
    <definedName name="Str_w_04010106УДНГОТиКРС22391">[14]янв!#REF!</definedName>
    <definedName name="Str_w_04010106УДНГОТиКРС8902">[14]янв!#REF!</definedName>
    <definedName name="Str_w_04010106УППДОТиКРС11266">[14]янв!#REF!</definedName>
    <definedName name="Str_w_04010106УППДОТиКРС12608">[14]янв!#REF!</definedName>
    <definedName name="Str_w_04010106УППДОТиКРС12724">[14]янв!#REF!</definedName>
    <definedName name="Str_w_04010106УППДОТиКРС17363">[14]янв!#REF!</definedName>
    <definedName name="Str_w_04010106УППДОТиКРС17729">[14]янв!#REF!</definedName>
    <definedName name="Str_w_04010106УППДОТиКРС21074">[14]янв!#REF!</definedName>
    <definedName name="Str_w_04010106УППДОТиКРС22391">[14]янв!#REF!</definedName>
    <definedName name="Str_w_04010106УППДОТиКРС8902">[14]янв!#REF!</definedName>
    <definedName name="Str_w_04010108УДНГОТиКРС11266ПЗР_для_ГРП">[14]янв!#REF!</definedName>
    <definedName name="Str_w_04010108УДНГОТиКРС12608ПЗР_для_ГРП">[14]янв!#REF!</definedName>
    <definedName name="Str_w_04010108УДНГОТиКРС12795ПЗР_для_ГРП">[14]янв!#REF!</definedName>
    <definedName name="Str_w_04010108УДНГОТиКРС17363ПЗР_для_ГРП">[14]янв!#REF!</definedName>
    <definedName name="Str_w_04010108УДНГОТиКРС17729ПЗР_для_ГРП">[14]янв!#REF!</definedName>
    <definedName name="Str_w_04010108УДНГОТиКРС21074ПЗР_для_ГРП">[14]янв!#REF!</definedName>
    <definedName name="Str_w_04010108УДНГОТиКРС22391ПЗР_для_ГРП">[14]янв!#REF!</definedName>
    <definedName name="Str_w_04010108УДНГОТиКРС8902ПЗР_для_ГРП">[14]янв!#REF!</definedName>
    <definedName name="Str_w_04010108УДНГОТиКРС999999ПЗР_для_ГРП">[14]янв!#REF!</definedName>
    <definedName name="Str_w_04010109УДНГОТиКРС11266ВЛГ">[14]янв!#REF!</definedName>
    <definedName name="Str_w_04010109УДНГОТиКРС12724ВЛГ">[14]янв!#REF!</definedName>
    <definedName name="Str_w_04010109УДНГОТиКРС17363ВЛГ">[14]янв!#REF!</definedName>
    <definedName name="Str_w_04010109УДНГОТиКРС17729ВЛГ">[14]янв!#REF!</definedName>
    <definedName name="Str_w_04010109УДНГОТиКРС21074ВЛГ">[14]янв!#REF!</definedName>
    <definedName name="Str_w_04010109УДНГОТиКРС22391ВЛГ">[14]янв!#REF!</definedName>
    <definedName name="Str_w_04010109УДНГОТиКРС8902ВЛГ">[14]янв!#REF!</definedName>
    <definedName name="Str_w_04010109УДНГОТиКРС999999ВЛГ">[14]янв!#REF!</definedName>
    <definedName name="Str_w_04010110УССУправление_в_целом11266ЗБС">[14]янв!#REF!</definedName>
    <definedName name="Str_w_04010110УССУправление_в_целом11281ЗБС">[14]янв!#REF!</definedName>
    <definedName name="Str_w_04010110УССУправление_в_целом12608">[14]янв!#REF!</definedName>
    <definedName name="Str_w_04010110УССУправление_в_целом12608ЗБС">[14]янв!#REF!</definedName>
    <definedName name="Str_w_04010110УССУправление_в_целом17363ЗБС">[14]янв!#REF!</definedName>
    <definedName name="Str_w_04010110УССУправление_в_целом17729ЗБС">[14]янв!#REF!</definedName>
    <definedName name="Str_w_04010110УССУправление_в_целом21074ЗБС">[14]янв!#REF!</definedName>
    <definedName name="Str_w_04010110УССУправление_в_целом21088ЗБС">[14]янв!#REF!</definedName>
    <definedName name="Str_w_04010110УССУправление_в_целом21932ЗБС">[14]янв!#REF!</definedName>
    <definedName name="Str_w_04010110УССУправление_в_целом22014ЗБС">[14]янв!#REF!</definedName>
    <definedName name="Str_w_04010110УССУправление_в_целом22391ЗБС">[14]янв!#REF!</definedName>
    <definedName name="Str_w_04010110УССУправление_в_целом23353ЗБС">[14]янв!#REF!</definedName>
    <definedName name="Str_w_04010110УССУправление_в_целом8902ЗБС">[14]янв!#REF!</definedName>
    <definedName name="Str_w_04010110УССУправление_в_целом999999ЗБС">[14]янв!#REF!</definedName>
    <definedName name="Str_w_04010201ТУУправление_в_целом10682кап._ремонт_дорог">[14]янв!#REF!</definedName>
    <definedName name="Str_w_04010201ТУУправление_в_целом5949кап._ремонт_мостов">[14]янв!#REF!</definedName>
    <definedName name="Str_w_04010201ТУУправление_в_целом999999ООО_Дорстрой">[14]янв!#REF!</definedName>
    <definedName name="Str_w_04010202ТУУправление_в_целом10682кап._ремонт_дорог">[14]янв!#REF!</definedName>
    <definedName name="Str_w_04010202ТУУправление_в_целом5949кап._ремонт_мостов">[14]янв!#REF!</definedName>
    <definedName name="Str_w_04010202ТУУправление_в_целом999999">[14]янв!#REF!</definedName>
    <definedName name="Str_w_040103УКРУправление_в_целом11335кап._ремонт_трубопроводов">[14]янв!#REF!</definedName>
    <definedName name="Str_w_040103УКРУправление_в_целом11335проектирование">[14]янв!#REF!</definedName>
    <definedName name="Str_w_040103УКРУправление_в_целом13336">[14]янв!#REF!</definedName>
    <definedName name="Str_w_040103УКРУправление_в_целом16774кап._ремонт_трубопроводов">[14]янв!#REF!</definedName>
    <definedName name="Str_w_040103УКРУправление_в_целом19843кап._ремонт_трубопроводов">[14]янв!#REF!</definedName>
    <definedName name="Str_w_040103УКРУправление_в_целом22647кап._ремонт_трубопроводов">[14]янв!#REF!</definedName>
    <definedName name="Str_w_040103УКРУправление_в_целом999999">[14]янв!#REF!</definedName>
    <definedName name="Str_w_040103УНСУправление_в_целом11335">[14]янв!#REF!</definedName>
    <definedName name="Str_w_040104УКРУправление_в_целом11335кап._ремонт_резервуаров">[14]янв!#REF!</definedName>
    <definedName name="Str_w_040104УКРУправление_в_целом16774кап._ремонт_резервуаров">[14]янв!#REF!</definedName>
    <definedName name="Str_w_040104УКРУправление_в_целом16789кап._ремонт_резервуаров">[14]янв!#REF!</definedName>
    <definedName name="Str_w_040104УКРУправление_в_целом17182кап._ремонт_резервуаров">[14]янв!#REF!</definedName>
    <definedName name="Str_w_040104УКРУправление_в_целом17547кап._ремонт_резервуаров">[14]янв!#REF!</definedName>
    <definedName name="Str_w_040104УКРУправление_в_целом19418кап._ремонт_резервуаров">[14]янв!#REF!</definedName>
    <definedName name="Str_w_040104УКРУправление_в_целом20790кап._ремонт_резервуаров">[14]янв!#REF!</definedName>
    <definedName name="Str_w_040104УКРУправление_в_целом2117кап._ремонт_резервуаров">[14]янв!#REF!</definedName>
    <definedName name="Str_w_040104УКРУправление_в_целом22053кап._ремонт_резервуаров">[14]янв!#REF!</definedName>
    <definedName name="Str_w_040104УКРУправление_в_целом22271кап._ремонт_резервуаров">[14]янв!#REF!</definedName>
    <definedName name="Str_w_040105УИКТУправление_в_целом22030">[14]янв!#REF!</definedName>
    <definedName name="Str_w_0401060101УКРУправление_в_целом4098">[14]янв!#REF!</definedName>
    <definedName name="Str_w_0401060102УЭОНЭ0Тюмень_теплолюкс">[14]янв!#REF!</definedName>
    <definedName name="Str_w_0401060102УЭОТ4174кап._ремонт_энергетического_оборудования">[14]янв!#REF!</definedName>
    <definedName name="Str_w_0401060102УЭОЭ16789кап._ремонт_систем_электрообогрева">[14]янв!#REF!</definedName>
    <definedName name="Str_w_0401060102УЭОЭ22019проектирование">[14]янв!#REF!</definedName>
    <definedName name="Str_w_0401060102УЭОЭ22147кап._ремонт_энергетического_оборудования">[14]янв!#REF!</definedName>
    <definedName name="Str_w_0401060103УДНГПТО20159кап._ремонт_ЭПО">[14]янв!#REF!</definedName>
    <definedName name="Str_w_0401060103УДНГПТО4723">[14]янв!#REF!</definedName>
    <definedName name="Str_w_0401060103УДНГПТО999999">[14]янв!#REF!</definedName>
    <definedName name="Str_w_0401060104УДНГПТО11893кап._ремонт_ПЭД">[14]янв!#REF!</definedName>
    <definedName name="Str_w_0401060104УДНГПТО20159кап._Ремонт_станций_управления">[14]янв!#REF!</definedName>
    <definedName name="Str_w_0401060104УДНГПТО4723">[14]янв!#REF!</definedName>
    <definedName name="Str_w_0401060199ОГМехУправление_в_целом11281кап._ремонт_Зульцер">[14]янв!#REF!</definedName>
    <definedName name="Str_w_0401060199ОГМехУправление_в_целом11281ремонт_компрессоров">[14]янв!#REF!</definedName>
    <definedName name="Str_w_0401060199ОГМехУправление_в_целом11281ремонт_насосов">[14]янв!#REF!</definedName>
    <definedName name="Str_w_0401060199ОГМехУправление_в_целом16739ремонт_сварочных_агрегатов">[14]янв!#REF!</definedName>
    <definedName name="Str_w_0401060199ОГМехУправление_в_целом19347кап._ремонт_нефтесборочного_оборудования">[14]янв!#REF!</definedName>
    <definedName name="Str_w_0401060199ОГМехУправление_в_целом19347ремонт_компрессоров">[14]янв!#REF!</definedName>
    <definedName name="Str_w_0401060199ОГМехУправление_в_целом19347ремонт_насосов">[14]янв!#REF!</definedName>
    <definedName name="Str_w_0401060199ОГМехУправление_в_целом19347ремонт_сварочных_агрегатов">[14]янв!#REF!</definedName>
    <definedName name="Str_w_0401060199ПрочиеУправление_в_целом13048">[14]янв!#REF!</definedName>
    <definedName name="Str_w_0401060199ПрочиеУправление_в_целом20159">[14]янв!#REF!</definedName>
    <definedName name="Str_w_0401060199ПрочиеУправление_в_целом22147">[14]янв!#REF!</definedName>
    <definedName name="Str_w_0401060199УДНГПТО18025кап._ремонт_АГЗУ">[14]янв!#REF!</definedName>
    <definedName name="Str_w_0401060199УДНГПТО19825кап._ремонт_АГЗУ">[14]янв!#REF!</definedName>
    <definedName name="Str_w_0401060199УДНГПТО22019кап._ремонт_АГЗУ">[14]янв!#REF!</definedName>
    <definedName name="Str_w_0401060199УДНГПТО999999">[14]янв!#REF!</definedName>
    <definedName name="Str_w_0401060199УИКТУправление_в_целом22030">[14]янв!#REF!</definedName>
    <definedName name="Str_w_0401060199УКРУправление_в_целом12766">[14]янв!#REF!</definedName>
    <definedName name="Str_w_0401060199УКРУправление_в_целом12766кап._ремонт_объектов">[14]янв!#REF!</definedName>
    <definedName name="Str_w_0401060199УКРУправление_в_целом16774">[14]янв!#REF!</definedName>
    <definedName name="Str_w_0401060199УКРУправление_в_целом16774кап._ремонт_объектов">[14]янв!#REF!</definedName>
    <definedName name="Str_w_0401060199УКРУправление_в_целом17182">[14]янв!#REF!</definedName>
    <definedName name="Str_w_0401060199УКРУправление_в_целом18922">[14]янв!#REF!</definedName>
    <definedName name="Str_w_0401060199УКРУправление_в_целом4098">[14]янв!#REF!</definedName>
    <definedName name="Str_w_0401060199УКРУправление_в_целом4098кап._ремонт_объектов">[14]янв!#REF!</definedName>
    <definedName name="Str_w_0401060199УКРУправление_в_целом6661кап._ремонт_объектов">[14]янв!#REF!</definedName>
    <definedName name="Str_w_0401060199УКРУправление_в_целом999999ООО_СТК">[14]янв!#REF!</definedName>
    <definedName name="Str_w_0401060199УЭОТ4174кап._ремонт_тепловых_сетей">[14]янв!#REF!</definedName>
    <definedName name="Str_w_0401060199УЭОЭ13048">[14]янв!#REF!</definedName>
    <definedName name="Str_w_0401060199УЭОЭ22019">[14]янв!#REF!</definedName>
    <definedName name="Str_w_0401060199УЭОЭ22147">[14]янв!#REF!</definedName>
    <definedName name="Str_w_0402010101УДНГОТиКРС11266ТРС_регл.">[14]янв!#REF!</definedName>
    <definedName name="Str_w_0402010101УДНГОТиКРС12608ТРС_регл.">[14]янв!#REF!</definedName>
    <definedName name="Str_w_0402010101УДНГОТиКРС12724ТРС_регл.">[14]янв!#REF!</definedName>
    <definedName name="Str_w_0402010101УДНГОТиКРС12795ТРС_регл.">[14]янв!#REF!</definedName>
    <definedName name="Str_w_0402010101УДНГОТиКРС17363ТРС_регл.">[14]янв!#REF!</definedName>
    <definedName name="Str_w_0402010101УДНГОТиКРС17729ТРС_регл.">[14]янв!#REF!</definedName>
    <definedName name="Str_w_0402010101УДНГОТиКРС21074ТРС_регл.">[14]янв!#REF!</definedName>
    <definedName name="Str_w_0402010101УДНГОТиКРС22391ТРС_регл.">[14]янв!#REF!</definedName>
    <definedName name="Str_w_0402010101УДНГОТиКРС8902ТРС_регл.">[14]янв!#REF!</definedName>
    <definedName name="Str_w_0402010102УДНГОТиКРС11266">[14]янв!#REF!</definedName>
    <definedName name="Str_w_0402010102УДНГОТиКРС12608">[14]янв!#REF!</definedName>
    <definedName name="Str_w_0402010102УДНГОТиКРС12724">[14]янв!#REF!</definedName>
    <definedName name="Str_w_0402010102УДНГОТиКРС17363">[14]янв!#REF!</definedName>
    <definedName name="Str_w_0402010102УДНГОТиКРС17729">[14]янв!#REF!</definedName>
    <definedName name="Str_w_0402010102УДНГОТиКРС21074">[14]янв!#REF!</definedName>
    <definedName name="Str_w_0402010102УДНГОТиКРС22391">[14]янв!#REF!</definedName>
    <definedName name="Str_w_0402010102УДНГОТиКРС8902">[14]янв!#REF!</definedName>
    <definedName name="Str_w_0402010103УДНГОТиКРС11266ТРС_ИДН">[14]янв!#REF!</definedName>
    <definedName name="Str_w_0402010103УДНГОТиКРС12608ТРС_ИДН">[14]янв!#REF!</definedName>
    <definedName name="Str_w_0402010103УДНГОТиКРС12724ТРС_ИДН">[14]янв!#REF!</definedName>
    <definedName name="Str_w_0402010103УДНГОТиКРС17363ТРС_ИДН">[14]янв!#REF!</definedName>
    <definedName name="Str_w_0402010103УДНГОТиКРС17729ТРС_ИДН">[14]янв!#REF!</definedName>
    <definedName name="Str_w_0402010103УДНГОТиКРС22391ТРС_ИДН">[14]янв!#REF!</definedName>
    <definedName name="Str_w_0402010103УДНГОТиКРС8902ТРС_ИДН">[14]янв!#REF!</definedName>
    <definedName name="Str_w_0402010103УДНГОТиКРС999999ТРС_ИДН">[14]янв!#REF!</definedName>
    <definedName name="Str_w_0402010104УДНГОТиКРС11266">[14]янв!#REF!</definedName>
    <definedName name="Str_w_0402010104УДНГОТиКРС12608">[14]янв!#REF!</definedName>
    <definedName name="Str_w_0402010104УДНГОТиКРС12724">[14]янв!#REF!</definedName>
    <definedName name="Str_w_0402010104УДНГОТиКРС17363">[14]янв!#REF!</definedName>
    <definedName name="Str_w_0402010104УДНГОТиКРС17729">[14]янв!#REF!</definedName>
    <definedName name="Str_w_0402010104УДНГОТиКРС21074">[14]янв!#REF!</definedName>
    <definedName name="Str_w_0402010104УДНГОТиКРС22391">[14]янв!#REF!</definedName>
    <definedName name="Str_w_0402010104УДНГОТиКРС8902">[14]янв!#REF!</definedName>
    <definedName name="Str_w_0402010105УДНГОТиКРС11266">[14]янв!#REF!</definedName>
    <definedName name="Str_w_0402010105УДНГОТиКРС12608">[14]янв!#REF!</definedName>
    <definedName name="Str_w_0402010105УДНГОТиКРС12724">[14]янв!#REF!</definedName>
    <definedName name="Str_w_0402010105УДНГОТиКРС17363">[14]янв!#REF!</definedName>
    <definedName name="Str_w_0402010105УДНГОТиКРС17729">[14]янв!#REF!</definedName>
    <definedName name="Str_w_0402010105УДНГОТиКРС21074">[14]янв!#REF!</definedName>
    <definedName name="Str_w_0402010105УДНГОТиКРС22391">[14]янв!#REF!</definedName>
    <definedName name="Str_w_0402010105УДНГОТиКРС8902">[14]янв!#REF!</definedName>
    <definedName name="Str_w_0402010105УППДОТиКРС11266">[14]янв!#REF!</definedName>
    <definedName name="Str_w_0402010105УППДОТиКРС12608">[14]янв!#REF!</definedName>
    <definedName name="Str_w_0402010105УППДОТиКРС12724">[14]янв!#REF!</definedName>
    <definedName name="Str_w_0402010105УППДОТиКРС17363">[14]янв!#REF!</definedName>
    <definedName name="Str_w_0402010105УППДОТиКРС17729">[14]янв!#REF!</definedName>
    <definedName name="Str_w_0402010105УППДОТиКРС21074">[14]янв!#REF!</definedName>
    <definedName name="Str_w_0402010105УППДОТиКРС22391">[14]янв!#REF!</definedName>
    <definedName name="Str_w_0402010105УППДОТиКРС8902">[14]янв!#REF!</definedName>
    <definedName name="Str_w_0402020101ТУУправление_в_целом11270тек._Ремонт___и_содерж.дорог">[14]янв!#REF!</definedName>
    <definedName name="Str_w_0402020101ТУУправление_в_целом20484тек._Ремонт___и_содерж.дорог">[14]янв!#REF!</definedName>
    <definedName name="Str_w_0402020101ТУУправление_в_целом21406тек._Ремонт___и_содерж.дорог">[14]янв!#REF!</definedName>
    <definedName name="Str_w_0402020101ТУУправление_в_целом4324тек._Ремонт___и_содерж.дорог">[14]янв!#REF!</definedName>
    <definedName name="Str_w_0402020101ТУУправление_в_целом999999">[14]янв!#REF!</definedName>
    <definedName name="Str_w_0402020102ТУУправление_в_целом11270тек._Ремонт___и_содерж.дорог">[14]янв!#REF!</definedName>
    <definedName name="Str_w_0402020102ТУУправление_в_целом20484тек._Ремонт___и_содерж.дорог">[14]янв!#REF!</definedName>
    <definedName name="Str_w_0402020102ТУУправление_в_целом21406тек._Ремонт___и_содерж.дорог">[14]янв!#REF!</definedName>
    <definedName name="Str_w_0402020102ТУУправление_в_целом4324тек._Ремонт___и_содерж.дорог">[14]янв!#REF!</definedName>
    <definedName name="Str_w_0402020102ТУУправление_в_целом999999ООО_Дорстрой">[14]янв!#REF!</definedName>
    <definedName name="Str_w_04020202ТУУправление_в_целом11270содержание_автозимников">[14]янв!#REF!</definedName>
    <definedName name="Str_w_04020202ТУУправление_в_целом21406содержание_автозимников">[14]янв!#REF!</definedName>
    <definedName name="Str_w_04020202ТУУправление_в_целом22858содержание_автозимников">[14]янв!#REF!</definedName>
    <definedName name="Str_w_04020202ТУУправление_в_целом22858содержание_зимников">[14]янв!#REF!</definedName>
    <definedName name="Str_w_04020202ТУУправление_в_целом22858содержание_ледовых_переправ">[14]янв!#REF!</definedName>
    <definedName name="Str_w_04020203ТУУправление_в_целом18725содержание_переправ">[14]янв!#REF!</definedName>
    <definedName name="Str_w_04020204ТУУправление_в_целом18725содержание_переправ">[14]янв!#REF!</definedName>
    <definedName name="Str_w_04020302УЭТУправление_в_целом19036установка_КСМ">[14]янв!#REF!</definedName>
    <definedName name="Str_w_04020302УЭТУправление_в_целом6365установка_стальных_муфт">[14]янв!#REF!</definedName>
    <definedName name="Str_w_040204УКРУправление_в_целом16774">[14]янв!#REF!</definedName>
    <definedName name="Str_w_040205УИКТУправление_в_целом12611ремонт_радиостанций">[14]янв!#REF!</definedName>
    <definedName name="Str_w_040205УИКТУправление_в_целом22019тек._Ремонт_средств_автоматики">[14]янв!#REF!</definedName>
    <definedName name="Str_w_04020601УДНГПТО20508">[14]янв!#REF!</definedName>
    <definedName name="Str_w_04020602УДНГПТО20508тек._Ремонт_НКТ">[14]янв!#REF!</definedName>
    <definedName name="Str_w_04020602УППДПТО20508тек._Ремонт_НКТ">[14]янв!#REF!</definedName>
    <definedName name="Str_w_0402990102ПрочиеУправление_в_целом22295">[14]янв!#REF!</definedName>
    <definedName name="Str_w_0402990102УДНГПТО11243тек._ремонт_отечественных_УЭЦН">[14]янв!#REF!</definedName>
    <definedName name="Str_w_0402990102УДНГПТО22804тек._ремонт_отечественных_УЭЦН">[14]янв!#REF!</definedName>
    <definedName name="Str_w_0402990102УППДПТО11243тек._Ремонт_отечественных_УЭЦН">[14]янв!#REF!</definedName>
    <definedName name="Str_w_0402990102УППДПТО22804тек._Ремонт_отечественных_УЭЦН">[14]янв!#REF!</definedName>
    <definedName name="Str_w_0402990102УППДУправление_в_целом16798тек._Ремонт_отечественных_УЭЦН">[14]янв!#REF!</definedName>
    <definedName name="Str_w_0402990103УДНГПТО11243тек._ремонт_импортных_УЭЦН">[14]янв!#REF!</definedName>
    <definedName name="Str_w_0402990103УППДПТО11243тек._Ремонт_импортных_УЭЦН">[14]янв!#REF!</definedName>
    <definedName name="Str_w_0402990103УППДУправление_в_целом16798">[14]янв!#REF!</definedName>
    <definedName name="Str_w_0402990199ОГМехУправление_в_целом11281тек._ремонт_задвижек__превентеров">[14]янв!#REF!</definedName>
    <definedName name="Str_w_0402990199ОГМехУправление_в_целом16739">[14]янв!#REF!</definedName>
    <definedName name="Str_w_0402990199ОГМехУправление_в_целом16739ремонт_г_п_механизмов">[14]янв!#REF!</definedName>
    <definedName name="Str_w_0402990199ОГМехУправление_в_целом16739ремонт_ГПМ">[14]янв!#REF!</definedName>
    <definedName name="Str_w_0402990199ОГМехУправление_в_целом16739тек._ремонт_сварочных_агрегатов">[14]янв!#REF!</definedName>
    <definedName name="Str_w_0402990199ОГМехУправление_в_целом18229тек._ремонт_задвижек">[14]янв!#REF!</definedName>
    <definedName name="Str_w_0402990199ОГМехУправление_в_целом19036ремонт_СРД_композ._матер">[14]янв!#REF!</definedName>
    <definedName name="Str_w_0402990199ОГМехУправление_в_целом19347ремонт_сварочных_агрегатов">[14]янв!#REF!</definedName>
    <definedName name="Str_w_0402990199ОГМехУправление_в_целом19347тек._ремонт_ограждений__площадок__покраска_СКН">[14]янв!#REF!</definedName>
    <definedName name="Str_w_0402990199ОГМехУправление_в_целом19347тек._ремонт_сварочных_агрегатов">[14]янв!#REF!</definedName>
    <definedName name="Str_w_0402990199ОГМехУправление_в_целом19492ремонт_задвижек">[14]янв!#REF!</definedName>
    <definedName name="Str_w_0402990199ОГМехУправление_в_целом19492ремонт_и_обсл.шаровых_кранов_с_приводом">[14]янв!#REF!</definedName>
    <definedName name="Str_w_0402990199ОГМехУправление_в_целом19492тек._ремонт_ограждений__площадок__покраска_СКН">[14]янв!#REF!</definedName>
    <definedName name="Str_w_0402990199ОГМехУправление_в_целом7050тек._ремонт_сосудов">[14]янв!#REF!</definedName>
    <definedName name="Str_w_0402990199ОГМехУправление_в_целом999999ОАО_РУМО">[14]янв!#REF!</definedName>
    <definedName name="Str_w_0402990199ТУУправление_в_целом17678ремонт_снегохода">[14]янв!#REF!</definedName>
    <definedName name="Str_w_0402990199УДНГОРМФ20490тек._ремонт_частотных_преобразователей">[14]янв!#REF!</definedName>
    <definedName name="Str_w_0402990199УИКТУправление_в_целом22030">[14]янв!#REF!</definedName>
    <definedName name="Str_w_0404010101УГиЗУправление_в_целом16702геофизика_для_ГРР">[14]янв!#REF!</definedName>
    <definedName name="Str_w_0404010101УРМУправление_в_целом11311геофизика_для_ГРР">[14]янв!#REF!</definedName>
    <definedName name="Str_w_0404010101УРМУправление_в_целом13229геофизика_для_ГРР">[14]янв!#REF!</definedName>
    <definedName name="Str_w_0404010101УРМУправление_в_целом18840геофизика_для_ГРР">[14]янв!#REF!</definedName>
    <definedName name="Str_w_0404010101УРМУправление_в_целом22047геофизика_для_ГРР">[14]янв!#REF!</definedName>
    <definedName name="Str_w_0404010101УРМУправление_в_целом22856геофизика_для_ГРР">[14]янв!#REF!</definedName>
    <definedName name="Str_w_040401010201УГиЗУправление_в_целом18840услуги_геофизики">[14]янв!#REF!</definedName>
    <definedName name="Str_w_040401010201УГиЗУправление_в_целом22047услуги_геофизики">[14]янв!#REF!</definedName>
    <definedName name="Str_w_040401010201УГиЗУправление_в_целом999999услуги_геофизики">[14]янв!#REF!</definedName>
    <definedName name="Str_w_040401010201УРМУправление_в_целом16702услуги_геофизики">[14]янв!#REF!</definedName>
    <definedName name="Str_w_040401010202УГиЗУправление_в_целом18840услуги_геофизики">[14]янв!#REF!</definedName>
    <definedName name="Str_w_040401010202УГиЗУправление_в_целом22047услуги_геофизики">[14]янв!#REF!</definedName>
    <definedName name="Str_w_040401010202УГиЗУправление_в_целом999999услуги_геофизики">[14]янв!#REF!</definedName>
    <definedName name="Str_w_040401010202УРМУправление_в_целом16702услуги_геофизики">[14]янв!#REF!</definedName>
    <definedName name="Str_w_040401010203УГиЗУправление_в_целом18840услуги_геофизики">[14]янв!#REF!</definedName>
    <definedName name="Str_w_040401010203УГиЗУправление_в_целом22047услуги_геофизики">[14]янв!#REF!</definedName>
    <definedName name="Str_w_040401010203УГиЗУправление_в_целом999999услуги_геофизики">[14]янв!#REF!</definedName>
    <definedName name="Str_w_040401010203УРМУправление_в_целом16702услуги_геофизики">[14]янв!#REF!</definedName>
    <definedName name="Str_w_040402ОГМетрУправление_в_целом10130">[14]янв!#REF!</definedName>
    <definedName name="Str_w_040402ОГМетрУправление_в_целом19209">[14]янв!#REF!</definedName>
    <definedName name="Str_w_040402ОГМетрУправление_в_целом22019метрология">[14]янв!#REF!</definedName>
    <definedName name="Str_w_040402ОГМетрУправление_в_целом4879">[14]янв!#REF!</definedName>
    <definedName name="Str_w_040402ОГМетрУправление_в_целом999999">[14]янв!#REF!</definedName>
    <definedName name="Str_w_040402ОМУправление_в_целом22019метрология">[14]янв!#REF!</definedName>
    <definedName name="Str_w_040402ПрочиеУправление_в_целом999999">[14]янв!#REF!</definedName>
    <definedName name="Str_w_04040301УЭОТ22146гидр._Наладка_сетей">[14]янв!#REF!</definedName>
    <definedName name="Str_w_04040301УЭОЭ13048наладка_эл._оборудования">[14]янв!#REF!</definedName>
    <definedName name="Str_w_04040301УЭОЭ22147наладка_энергетического_оборудования">[14]янв!#REF!</definedName>
    <definedName name="Str_w_04040302УИКТУправление_в_целом22019наладка_средств_автоматизации">[14]янв!#REF!</definedName>
    <definedName name="Str_w_04040399УИКТУправление_в_целом22019наладка___средств_автоматизации">[14]янв!#REF!</definedName>
    <definedName name="Str_w_04040399УЭОТ12940режиная_наладка">[14]янв!#REF!</definedName>
    <definedName name="Str_w_04040399УЭОТ22146гидр._Наладка_сетей">[14]янв!#REF!</definedName>
    <definedName name="Str_w_04040399УЭОЭ13048наладка_эл._оборудования">[14]янв!#REF!</definedName>
    <definedName name="Str_w_04040399УЭОЭ22147наладка_энергетического_оборудования">[14]янв!#REF!</definedName>
    <definedName name="Str_w_04040401УГиЗУправление_в_целом11335отбор_глубинных_проб">[14]янв!#REF!</definedName>
    <definedName name="Str_w_04040401УГиЗУправление_в_целом11335отбор_проб_из_подвалов__разработка_технологического_регламента_ПТО__НИОКР">[14]янв!#REF!</definedName>
    <definedName name="Str_w_04040401УГиЗУправление_в_целом11335состояние_горных_отводов">[14]янв!#REF!</definedName>
    <definedName name="Str_w_04040401УПНГПТО4499">[14]янв!#REF!</definedName>
    <definedName name="Str_w_04040401УПНГСККНиГ11335">[14]янв!#REF!</definedName>
    <definedName name="Str_w_04040401УППРУправление_в_целом11335индикаторные_исследования">[14]янв!#REF!</definedName>
    <definedName name="Str_w_04040401УППРУправление_в_целом22150научное_сопровождение_программы_МУН">[14]янв!#REF!</definedName>
    <definedName name="Str_w_04040401УППРУправление_в_целом22150НИР_по_контролю_качества_материалов_применяемых_при_производстве_ГРП">[14]янв!#REF!</definedName>
    <definedName name="Str_w_04040401УППРУправление_в_целом22150построение_карт_КН">[14]янв!#REF!</definedName>
    <definedName name="Str_w_04040401УППРУправление_в_целом22150построение_карт_остаточных_нефтенасыщенных_толщин">[14]янв!#REF!</definedName>
    <definedName name="Str_w_04040401УППРУправление_в_целом22150программа_МУН__анализ_пропанта">[14]янв!#REF!</definedName>
    <definedName name="Str_w_04040404УГиЗУправление_в_целом11335НИР_для_ГРР">[14]янв!#REF!</definedName>
    <definedName name="Str_w_0404069901ЦЭБУправление_в_целом22403">[14]янв!#REF!</definedName>
    <definedName name="Str_w_0404069902ЦЭБУправление_в_целом22403">[14]янв!#REF!</definedName>
    <definedName name="Str_w_0404069903ЦЭБУправление_в_целом17169Рекультивация_земель">[14]янв!#REF!</definedName>
    <definedName name="Str_w_0404069903ЦЭБУправление_в_целом18153Рекультивация_земель">[14]янв!#REF!</definedName>
    <definedName name="Str_w_0404069903ЦЭБУправление_в_целом22403Рекультивация_земель">[14]янв!#REF!</definedName>
    <definedName name="Str_w_0404069903ЦЭБУправление_в_целом23243Рекультивация_земель">[14]янв!#REF!</definedName>
    <definedName name="Str_w_0404069903ЦЭБУправление_в_целом6064Рекультивация_земель">[14]янв!#REF!</definedName>
    <definedName name="Str_w_0404069904ЦЭБУправление_в_целом11270Рекультивация_амбаров">[14]янв!#REF!</definedName>
    <definedName name="Str_w_0404069904ЦЭБУправление_в_целом18153Рекультивация_амбаров">[14]янв!#REF!</definedName>
    <definedName name="Str_w_0404069904ЦЭБУправление_в_целом22403Рекультивация_амбаров">[14]янв!#REF!</definedName>
    <definedName name="Str_w_0404069904ЦЭБУправление_в_целом8481Рекультивация_амбаров">[14]янв!#REF!</definedName>
    <definedName name="Str_w_0404069905ЦЭБУправление_в_целом10172Переработка_нефтяного_шлама">[14]янв!#REF!</definedName>
    <definedName name="Str_w_0404069905ЦЭБУправление_в_целом18153Переработка_нефтяного_шлама">[14]янв!#REF!</definedName>
    <definedName name="Str_w_0404069905ЦЭБУправление_в_целом20300">[14]янв!#REF!</definedName>
    <definedName name="Str_w_0404069905ЦЭБУправление_в_целом20300Переработка_нефтяного_шлама">[14]янв!#REF!</definedName>
    <definedName name="Str_w_0404069905ЦЭБУправление_в_целом22403Переработка_нефтяного_шлама">[14]янв!#REF!</definedName>
    <definedName name="Str_w_0404069905ЦЭБУправление_в_целом999999Переработка_нефтяного_шлама">[14]янв!#REF!</definedName>
    <definedName name="Str_w_0404069906ЦЭБУправление_в_целом11335Мониторинг_окружающей_среды">[14]янв!#REF!</definedName>
    <definedName name="Str_w_0404069907ЦЭБУправление_в_целом18705Разработка_нормативных_документов">[14]янв!#REF!</definedName>
    <definedName name="Str_w_0404069907ЦЭБУправление_в_целом18705Разработка_нормативных_документов_на_рекультивацию_земель">[14]янв!#REF!</definedName>
    <definedName name="Str_w_0404069907ЦЭБУправление_в_целом18713">[14]янв!#REF!</definedName>
    <definedName name="Str_w_0404069907ЦЭБУправление_в_целом18713Разработка_нормативных_документов">[14]янв!#REF!</definedName>
    <definedName name="Str_w_0404069907ЦЭБУправление_в_целом23341Экологическая_экспертиза">[14]янв!#REF!</definedName>
    <definedName name="Str_w_0404069907ЦЭБУправление_в_целом999999Разработка_нормативных_документов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[14]янв!#REF!</definedName>
    <definedName name="Str_w_0404069999УЭТУправление_в_целом18821разрешение_на_выписку_лесобилетов">[14]янв!#REF!</definedName>
    <definedName name="Str_w_0404069999УЭТУправление_в_целом22849укладка_лежневого_настила">[14]янв!#REF!</definedName>
    <definedName name="Str_w_0404069999ЦЭБУправление_в_целом10161Лесобилеты_">[14]янв!#REF!</definedName>
    <definedName name="Str_w_0404069999ЦЭБУправление_в_целом1316Исследование_радиационной_безопасности__бензол_">[14]янв!#REF!</definedName>
    <definedName name="Str_w_0404069999ЦЭБУправление_в_целом17425Лесобилеты_">[14]янв!#REF!</definedName>
    <definedName name="Str_w_0404069999ЦЭБУправление_в_целом18153Откачка_водонефтяной_эмульсии">[14]янв!#REF!</definedName>
    <definedName name="Str_w_0404069999ЦЭБУправление_в_целом19926Подготовка_к_сдаче_рекультивированных_земель_на_площади_150_га_природоохранным_органам">[14]янв!#REF!</definedName>
    <definedName name="Str_w_0404069999ЦЭБУправление_в_целом20113Исследование_радиационной_обстановки_на_м_р">[14]янв!#REF!</definedName>
    <definedName name="Str_w_0404069999ЦЭБУправление_в_целом21971Лесобилеты_">[14]янв!#REF!</definedName>
    <definedName name="Str_w_0404069999ЦЭБУправление_в_целом22112Контроль_воды_с_артезианских_скважин">[14]янв!#REF!</definedName>
    <definedName name="Str_w_0404069999ЦЭБУправление_в_целом22130Отбор_и_производство_анализов_проб_воды__почв_загрязненных_участков">[14]янв!#REF!</definedName>
    <definedName name="Str_w_0404069999ЦЭБУправление_в_целом22403Содержание_полигона_Приобского">[14]янв!#REF!</definedName>
    <definedName name="Str_w_0404069999ЦЭБУправление_в_целом22578Зачистка_шламовых_карт">[14]янв!#REF!</definedName>
    <definedName name="Str_w_0404069999ЦЭБУправление_в_целом23248Разработка_проектов_по_исследованию_загрязненности">[14]янв!#REF!</definedName>
    <definedName name="Str_w_0404069999ЦЭБУправление_в_целом468Лесобилеты_">[14]янв!#REF!</definedName>
    <definedName name="Str_w_0404069999ЦЭБУправление_в_целом6064Рекультивация_земель_биоспособом">[14]янв!#REF!</definedName>
    <definedName name="Str_w_0404069999ЦЭБУправление_в_целом7920Лесобилеты_">[14]янв!#REF!</definedName>
    <definedName name="Str_w_0404069999ЦЭБУправление_в_целом8481Откачка_водонефтяной_эмульсии">[14]янв!#REF!</definedName>
    <definedName name="Str_w_0404990103УРИУправление_в_целом999999хранение_ОС">[14]янв!#REF!</definedName>
    <definedName name="Str_w_0404990105ОГМехУправление_в_целом19036диагностика_и_экспертиза_т_пров">[14]янв!#REF!</definedName>
    <definedName name="Str_w_0404990105УЭТУправление_в_целом999999">[14]янв!#REF!</definedName>
    <definedName name="Str_w_0404990106ОГМехУправление_в_целом11281диагностика_СКН">[14]янв!#REF!</definedName>
    <definedName name="Str_w_0404990106ОГМехУправление_в_целом19036диагностика_АГЗУ">[14]янв!#REF!</definedName>
    <definedName name="Str_w_0404990106ОГМехУправление_в_целом19036диагностика_и_экспертиза_т_пров">[14]янв!#REF!</definedName>
    <definedName name="Str_w_0404990106ОГМехУправление_в_целом19036обследование_ФА">[14]янв!#REF!</definedName>
    <definedName name="Str_w_0404990107УЭТУправление_в_целом999999">[14]янв!#REF!</definedName>
    <definedName name="Str_w_0404990108УЭТУправление_в_целом11285">[14]янв!#REF!</definedName>
    <definedName name="Str_w_0404990109УДНГОРМФ22149ингибирование">[14]янв!#REF!</definedName>
    <definedName name="Str_w_0404990109УПНГПТО22149">[14]янв!#REF!</definedName>
    <definedName name="Str_w_0404990109УПНГПТО22149бактерицидная_обработка">[14]янв!#REF!</definedName>
    <definedName name="Str_w_0404990109УЭТУправление_в_целом11285">[14]янв!#REF!</definedName>
    <definedName name="Str_w_0404990111УППРУправление_в_целом21203МУН">[14]янв!#REF!</definedName>
    <definedName name="Str_w_0404990111УППРУправление_в_целом22000МУН">[14]янв!#REF!</definedName>
    <definedName name="Str_w_0404990111УППРУправление_в_целом22149МУН">[14]янв!#REF!</definedName>
    <definedName name="Str_w_0404990112ОНПХиМУправление_в_целом22149КОПЗП">[14]янв!#REF!</definedName>
    <definedName name="Str_w_0404990112ООНПХиМУправление_в_целом22149ОПЗ__кислотные_обработки">[14]янв!#REF!</definedName>
    <definedName name="Str_w_0404990113ОНПХиМУправление_в_целом22149ОПЗ_после_ГРП">[14]янв!#REF!</definedName>
    <definedName name="Str_w_0404990113УДНГОТиКРС22857ОПЗ__повышение_нефтеотдачи">[14]янв!#REF!</definedName>
    <definedName name="Str_w_0404990115УПНГСПГ4115">[14]янв!#REF!</definedName>
    <definedName name="Str_w_0404990116ОНПХиМУправление_в_целом21203Глушение_ИЭР__ВУГ">[14]янв!#REF!</definedName>
    <definedName name="Str_w_0404990116ОНПХиМУправление_в_целом22149Глушение_ИНЭР">[14]янв!#REF!</definedName>
    <definedName name="Str_w_0404990118УДНГОРМФ16881Вывод_скважин_на_режим">[14]янв!#REF!</definedName>
    <definedName name="Str_w_0404990118УДНГОРМФ18627Вывод_скважин_на_режим">[14]янв!#REF!</definedName>
    <definedName name="Str_w_0404990122ПрочиеУправление_в_целом16702">[14]янв!#REF!</definedName>
    <definedName name="Str_w_0404990122ПрочиеУправление_в_целом18875">[14]янв!#REF!</definedName>
    <definedName name="Str_w_0404990122ПрочиеУправление_в_целом22047">[14]янв!#REF!</definedName>
    <definedName name="Str_w_0404990122ПрочиеУправление_в_целом22818">[14]янв!#REF!</definedName>
    <definedName name="Str_w_0404990122ПрочиеУправление_в_целом22821">[14]янв!#REF!</definedName>
    <definedName name="Str_w_0404990122ПрочиеУправление_в_целом22856">[14]янв!#REF!</definedName>
    <definedName name="Str_w_0404990122УРМУправление_в_целом18906гидродинамические_исследования_скв.">[14]янв!#REF!</definedName>
    <definedName name="Str_w_0404990125ЦЭБУправление_в_целом999999ФГУ_ТФИ_ПРиООС_МПР_ХМАО_согласование_норм_водопотребления">[14]янв!#REF!</definedName>
    <definedName name="Str_w_0404990126УДНГОТиКРС21995Койлтюбинг">[14]янв!#REF!</definedName>
    <definedName name="Str_w_0404990127РЦПБУправление_в_целом4763проведение_пртивофонтанных_работ">[14]янв!#REF!</definedName>
    <definedName name="Str_w_0404990128ПрочиеУправление_в_целом22149">[14]янв!#REF!</definedName>
    <definedName name="Str_w_0404990129УДНГОРМФ17661подъем_жидкости">[14]янв!#REF!</definedName>
    <definedName name="Str_w_0404990129УДНГОРМФ20487подъем_жидкости">[14]янв!#REF!</definedName>
    <definedName name="Str_w_0404990132УДНГОТиКРС20160УНГ">[14]янв!#REF!</definedName>
    <definedName name="Str_w_0404990133УДНГОТиКРС11266УПРГС">[14]янв!#REF!</definedName>
    <definedName name="Str_w_0404990134УДНГОРМФ22019Замер_производительности_скважин">[14]янв!#REF!</definedName>
    <definedName name="Str_w_0404990135УДНГОТиКРС22149разрядка_скважин">[14]янв!#REF!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[14]янв!#REF!</definedName>
    <definedName name="Str_w_0404990136УДНГОТиКРС22015Ликвидация__глухих__гидратов_в_затрубном_пространстве">[14]янв!#REF!</definedName>
    <definedName name="Str_w_0404990136УДНГОТиКРС22814отбивка_забоя_скважин">[14]янв!#REF!</definedName>
    <definedName name="Str_w_0404990138УЭТУправление_в_целом10161Лесобилеты_">[14]янв!#REF!</definedName>
    <definedName name="Str_w_0404990138УЭТУправление_в_целом11335Разработка_ПЛА_на_трубопроводах">[14]янв!#REF!</definedName>
    <definedName name="Str_w_0404990138УЭТУправление_в_целом17425Лесобилеты_">[14]янв!#REF!</definedName>
    <definedName name="Str_w_0404990138УЭТУправление_в_целом18821Лесобилеты_">[14]янв!#REF!</definedName>
    <definedName name="Str_w_0404990138УЭТУправление_в_целом20051Прием_продуктов_очистки">[14]янв!#REF!</definedName>
    <definedName name="Str_w_0404990138УЭТУправление_в_целом20790Разработка_ПЛА_на_трубопроводах">[14]янв!#REF!</definedName>
    <definedName name="Str_w_0404990138УЭТУправление_в_целом21932Комплекс_работ_по_перекрытию_трубопровода">[14]янв!#REF!</definedName>
    <definedName name="Str_w_0404990138УЭТУправление_в_целом22112Аттестация_ЛНК">[14]янв!#REF!</definedName>
    <definedName name="Str_w_0404990138УЭТУправление_в_целом4499Металографическое_обследование">[14]янв!#REF!</definedName>
    <definedName name="Str_w_0404990138УЭТУправление_в_целом468Лесобилеты_">[14]янв!#REF!</definedName>
    <definedName name="Str_w_0404990138УЭТУправление_в_целом7920Лесобилеты_">[14]янв!#REF!</definedName>
    <definedName name="Str_w_0404990199ОГМехУправление_в_целом11272диагностика_трубопроводов">[14]янв!#REF!</definedName>
    <definedName name="Str_w_0404990199ОГМехУправление_в_целом11281диагностика_и_экспертиза_СКН__НКО__Г_П">[14]янв!#REF!</definedName>
    <definedName name="Str_w_0404990199ОГМехУправление_в_целом19036аттестация_сварочных_технологий">[14]янв!#REF!</definedName>
    <definedName name="Str_w_0404990199ОГМехУправление_в_целом19036диагностика_и_экспертиза">[14]янв!#REF!</definedName>
    <definedName name="Str_w_0404990199ОГМехУправление_в_целом19036разработка_методик">[14]янв!#REF!</definedName>
    <definedName name="Str_w_0404990199ОГМехУправление_в_целом19036толщинометрия">[14]янв!#REF!</definedName>
    <definedName name="Str_w_0404990199ОГМехУправление_в_целом22050">[14]янв!#REF!</definedName>
    <definedName name="Str_w_0404990199ОГМехУправление_в_целом999999ООО__НИИ_Химмаш__диагност_компрес.6ГМ_25">[14]янв!#REF!</definedName>
    <definedName name="Str_w_0404990199ОНПХиМУправление_в_целом22149опред._состава_отложений">[14]янв!#REF!</definedName>
    <definedName name="Str_w_0404990199УГиЗ22022">[14]янв!#REF!</definedName>
    <definedName name="Str_w_0404990199УДНГОРМФ22035депарафинизация_скв.">[14]янв!#REF!</definedName>
    <definedName name="Str_w_0404990199УДНГПТО17661замер_производительности_скважин__перевод_скважин_на_одновременно_раздельную_закачку">[14]янв!#REF!</definedName>
    <definedName name="Str_w_0404990199УПНГПТО11335разработка_рабочей_документации">[14]янв!#REF!</definedName>
    <definedName name="Str_w_0404990199УПНГПТО11335разработка_технической_документации">[14]янв!#REF!</definedName>
    <definedName name="Str_w_0404990199УПНГПТО19036">[14]янв!#REF!</definedName>
    <definedName name="Str_w_0404990199УПНГПТО22149">[14]янв!#REF!</definedName>
    <definedName name="Str_w_0404990199УПНГПТО4499">[14]янв!#REF!</definedName>
    <definedName name="Str_w_0404990199УПНГПТО6608">[14]янв!#REF!</definedName>
    <definedName name="Str_w_0404990199УПНГПТО999999Чистка_аппаратов_и_РВС">[14]янв!#REF!</definedName>
    <definedName name="Str_w_0404990199УПНГСПГ18398Обследование_метанольного_хоз_ва">[14]янв!#REF!</definedName>
    <definedName name="Str_w_0404990199ЦЭБУправление_в_целом8481корректировка_ПЛАРН">[14]янв!#REF!</definedName>
    <definedName name="Str_w_04060101УДНГОРМФ12608_сервисное_обслуживание_ЭЦН">[14]янв!#REF!</definedName>
    <definedName name="Str_w_04060101УДНГОРМФ999999_сервисное_обслуживание_ЭЦН">[14]янв!#REF!</definedName>
    <definedName name="Str_w_04060101УДНГПТО11243_сервисное_обслуживание_ЭЦН">[14]янв!#REF!</definedName>
    <definedName name="Str_w_04060101УДНГПТО22295_сервисное_обслуживание_ЭЦН">[14]янв!#REF!</definedName>
    <definedName name="Str_w_04060101УДНГПТО22804_сервисное_обслуживание_ЭЦН">[14]янв!#REF!</definedName>
    <definedName name="Str_w_04060101УППДУправление_в_целом16798_сервисное_обслуживание_ЭЦН">[14]янв!#REF!</definedName>
    <definedName name="Str_w_04060103УДНГПТО11243комплексное_обслуживание_ЭЦН">[14]янв!#REF!</definedName>
    <definedName name="Str_w_04060104УДНГОРМФ12608Супервайзинг_">[14]янв!#REF!</definedName>
    <definedName name="Str_w_04060104УДНГОРМФ6684Супервайзинг_">[14]янв!#REF!</definedName>
    <definedName name="Str_w_040602УДНГПТО19347обслуживание_ШГН">[14]янв!#REF!</definedName>
    <definedName name="Str_w_0406030101УЭОЭ22147обслуживание__энергетического_хозяйства">[14]янв!#REF!</definedName>
    <definedName name="Str_w_0406030101УЭОЭ22147обслуживание_энергетического_хозяйства">[14]янв!#REF!</definedName>
    <definedName name="Str_w_040604ОГМехУправление_в_целом11281обслуживание__Зульцер">[14]янв!#REF!</definedName>
    <definedName name="Str_w_040604ОГМехУправление_в_целом11281обслуживание_Зульцер">[14]янв!#REF!</definedName>
    <definedName name="Str_w_040604ОГМехУправление_в_целом11281обслуживание_НКО">[14]янв!#REF!</definedName>
    <definedName name="Str_w_040604ОГМехУправление_в_целом11281обслуживание_ЦНС">[14]янв!#REF!</definedName>
    <definedName name="Str_w_040604ОГМехУправление_в_целом19347обслуживание_НКО">[14]янв!#REF!</definedName>
    <definedName name="Str_w_040604ОГМехУправление_в_целом19347обслуживание_СКН">[14]янв!#REF!</definedName>
    <definedName name="Str_w_040604ОГМехУправление_в_целом19347обслуживание_ЦНС">[14]янв!#REF!</definedName>
    <definedName name="Str_w_040604УДНГОРМФ20490">[14]янв!#REF!</definedName>
    <definedName name="Str_w_040604УДНГОРМФ22098обслуживание_частотных_преобразователей">[14]янв!#REF!</definedName>
    <definedName name="Str_w_040801УИКТУправление_в_целом18936">[14]янв!#REF!</definedName>
    <definedName name="Str_w_040801УИКТУправление_в_целом18936услуги_связи">[14]янв!#REF!</definedName>
    <definedName name="Str_w_040801УИКТУправление_в_целом22030">[14]янв!#REF!</definedName>
    <definedName name="Str_w_040801УИКТУправление_в_целом22030услуги_связи">[14]янв!#REF!</definedName>
    <definedName name="Str_w_040801УИКТУправление_в_целом4212услуги_связи">[14]янв!#REF!</definedName>
    <definedName name="Str_w_040801УИКТУправление_в_целом4497услуги_связи">[14]янв!#REF!</definedName>
    <definedName name="Str_w_040802УИКТУправление_в_целом22030информационное_обслуживание">[14]янв!#REF!</definedName>
    <definedName name="Str_w_049901УЭОТ11107">[14]янв!#REF!</definedName>
    <definedName name="Str_w_049901УЭОТ11107коммунальные_услуги">[14]янв!#REF!</definedName>
    <definedName name="Str_w_049901УЭОТ13022коммунальные_услуги">[14]янв!#REF!</definedName>
    <definedName name="Str_w_049901УЭОТ17326">[14]янв!#REF!</definedName>
    <definedName name="Str_w_049901УЭОТ17326коммунальные_услуги">[14]янв!#REF!</definedName>
    <definedName name="Str_w_049901УЭОТ22146коммунальные_услуги">[14]янв!#REF!</definedName>
    <definedName name="Str_w_049901УЭОТ4220коммунальные_услуги">[14]янв!#REF!</definedName>
    <definedName name="Str_w_049901УЭОТ4635коммунальные_услуги">[14]янв!#REF!</definedName>
    <definedName name="Str_w_049902УБУправление_в_целом17362охрана_объектов">[14]янв!#REF!</definedName>
    <definedName name="Str_w_049902УБУправление_в_целом22001охрана_объектов">[14]янв!#REF!</definedName>
    <definedName name="Str_w_049903РЦПБУправление_в_целом999999">[14]янв!#REF!</definedName>
    <definedName name="Str_w_0499050104УИКТУправление_в_целом19382ТО__объектов_ПОС">[14]янв!#REF!</definedName>
    <definedName name="Str_w_0499050104УИКТУправление_в_целом19382ТО_объектов_ПОС">[14]янв!#REF!</definedName>
    <definedName name="Str_w_0499050104УИКТУправление_в_целом22019ТО_средств_автоматики">[14]янв!#REF!</definedName>
    <definedName name="Str_w_0499050104УЭОТ19416узлы_учета_теплоэнергии">[14]янв!#REF!</definedName>
    <definedName name="Str_w_0499050105ПрочиеУправление_в_целом4497">[14]янв!#REF!</definedName>
    <definedName name="Str_w_0499050105УИКТУправление_в_целом22019">[14]янв!#REF!</definedName>
    <definedName name="Str_w_0499050105УИКТУправление_в_целом22030">[14]янв!#REF!</definedName>
    <definedName name="Str_w_0499050105УИКТУправление_в_целом22030ТО_средств_автоматики">[14]янв!#REF!</definedName>
    <definedName name="Str_w_0499050106УИКТУправление_в_целом19382">[14]янв!#REF!</definedName>
    <definedName name="Str_w_0499050107УЭОТ17703обслуживание_кательной">[14]янв!#REF!</definedName>
    <definedName name="Str_w_0499050107УЭОТ21611ТО_объектов_энергетики">[14]янв!#REF!</definedName>
    <definedName name="Str_w_0499050107УЭОТ22019узлы_учета_теплоэнергии">[14]янв!#REF!</definedName>
    <definedName name="Str_w_0499050107УЭОТ22146ТО_объектов_энергетики">[14]янв!#REF!</definedName>
    <definedName name="Str_w_0499050107УЭОЭ1350">[14]янв!#REF!</definedName>
    <definedName name="Str_w_0499050107УЭОЭ21611обслуж.релейной_защиты">[14]янв!#REF!</definedName>
    <definedName name="Str_w_0499050107УЭОЭ22019">[14]янв!#REF!</definedName>
    <definedName name="Str_w_0499050107УЭОЭ22019ТО_систем_электрообогрева">[14]янв!#REF!</definedName>
    <definedName name="Str_w_0499050107УЭОЭ22147">[14]янв!#REF!</definedName>
    <definedName name="Str_w_0499050199ОГМехУправление_в_целом11272испытание_поясов__веревок__разовые_работы">[14]янв!#REF!</definedName>
    <definedName name="Str_w_0499050199ОГМехУправление_в_целом11281взрыв_химаналих_тарировка__испыт.веревок_раз.заявки_и_пр.">[14]янв!#REF!</definedName>
    <definedName name="Str_w_0499050199ОГМехУправление_в_целом11281тарировка_СППК__разовые_работы__врезка">[14]янв!#REF!</definedName>
    <definedName name="Str_w_0499050199ОГМехУправление_в_целом11281тарировка_СППК__разовые_работы__врезка__диагностика_и_экспертиза_СКН__НКО__Г_П">[14]янв!#REF!</definedName>
    <definedName name="Str_w_0499050199ОГМехУправление_в_целом11336зарядка_аккумуляторов">[14]янв!#REF!</definedName>
    <definedName name="Str_w_0499050199ОГМехУправление_в_целом11336техобсл._аккумуляторов">[14]янв!#REF!</definedName>
    <definedName name="Str_w_0499050199ОГМехУправление_в_целом13558техобслуживание_ГТУ12_на_КС_1">[14]янв!#REF!</definedName>
    <definedName name="Str_w_0499050199ОГМехУправление_в_целом16739ревизия_обор.">[14]янв!#REF!</definedName>
    <definedName name="Str_w_0499050199ОГМехУправление_в_целом19347тарировка__испыт.веревок__раз.заявки_и_пр.">[14]янв!#REF!</definedName>
    <definedName name="Str_w_0499050199ОГМехУправление_в_целом19347тарировка__испытания_монтажных_поясов_и_веревок">[14]янв!#REF!</definedName>
    <definedName name="Str_w_0499050199ОГМехУправление_в_целом20">[14]янв!#REF!</definedName>
    <definedName name="Str_w_0499050199ОГМехУправление_в_целом999999ООО__Казанькомпрессормаш_">[14]янв!#REF!</definedName>
    <definedName name="Str_w_0499050199ПрочиеУправление_в_целом999999">[14]янв!#REF!</definedName>
    <definedName name="Str_w_0499050199УДНГПТО18229установка_устройств_межкол.давления_в_скважине">[14]янв!#REF!</definedName>
    <definedName name="Str_w_0499050199УДУправление_в_целом12678обслуж._холодильного_оборудования">[14]янв!#REF!</definedName>
    <definedName name="Str_w_0499050199УДУправление_в_целом12678техобслуживание">[14]янв!#REF!</definedName>
    <definedName name="Str_w_0499050199УДУправление_в_целом20542обслуж._холодильного_оборудования">[14]янв!#REF!</definedName>
    <definedName name="Str_w_0499050199УДУправление_в_целом20542техобслуживание">[14]янв!#REF!</definedName>
    <definedName name="Str_w_0499050199УИКТУправление_в_целом19382ТО_прочих_объектов">[14]янв!#REF!</definedName>
    <definedName name="Str_w_0499050199УПНГПТО12779">[14]янв!#REF!</definedName>
    <definedName name="Str_w_0499050199УПНГСПГ13558">[14]янв!#REF!</definedName>
    <definedName name="Str_w_0499050199УЭОТ12940">[14]янв!#REF!</definedName>
    <definedName name="Str_w_0499050199УЭОТ17703обслуживание_кательной">[14]янв!#REF!</definedName>
    <definedName name="Str_w_0499050199УЭОТ19416узлы_учета_тепла">[14]янв!#REF!</definedName>
    <definedName name="Str_w_0499050199УЭОТ21611">[14]янв!#REF!</definedName>
    <definedName name="Str_w_0499050199УЭОТ21611ТО_объектов_энергетики">[14]янв!#REF!</definedName>
    <definedName name="Str_w_0499050199УЭОТ22019ТО_узлов_учета_воды">[14]янв!#REF!</definedName>
    <definedName name="Str_w_0499050199УЭОТ22019узлы_учета_воды">[14]янв!#REF!</definedName>
    <definedName name="Str_w_0499050199УЭОТ22019узлы_учета_теплоэнергии">[14]янв!#REF!</definedName>
    <definedName name="Str_w_0499050199УЭОТ22146">[14]янв!#REF!</definedName>
    <definedName name="Str_w_0499050199УЭОТ22146ТО_объектов_энергетики">[14]янв!#REF!</definedName>
    <definedName name="Str_w_0499050199УЭОЭ21611обслуж.релейной_защиты">[14]янв!#REF!</definedName>
    <definedName name="Str_w_0499050199УЭОЭ22019ТО_систем_электрообогрева">[14]янв!#REF!</definedName>
    <definedName name="Str_w_0499050199УЭТУправление_в_целом19364техобслуживание_знаков_навигации">[14]янв!#REF!</definedName>
    <definedName name="Str_w_0499990101УЭОТ22146отбор_проб">[14]янв!#REF!</definedName>
    <definedName name="Str_w_0499990102ПрочиеУправление_в_целом16531">[14]янв!#REF!</definedName>
    <definedName name="Str_w_0499990102УДУправление_в_целом16531Вывоз_мусора">[14]янв!#REF!</definedName>
    <definedName name="Str_w_0499990102УДУправление_в_целом19476Вывоз_мусора">[14]янв!#REF!</definedName>
    <definedName name="Str_w_0499990102УДУправление_в_целом19602Вывоз_мусора">[14]янв!#REF!</definedName>
    <definedName name="Str_w_0499990102УДУправление_в_целом3040Вывоз_мусора">[14]янв!#REF!</definedName>
    <definedName name="Str_w_0499990102УДУправление_в_целом5925Вывоз_мусора">[14]янв!#REF!</definedName>
    <definedName name="Str_w_0499990103УД19292">[14]янв!#REF!</definedName>
    <definedName name="Str_w_0499990103УД19395">[14]янв!#REF!</definedName>
    <definedName name="Str_w_0499990103УД19638">[14]янв!#REF!</definedName>
    <definedName name="Str_w_0499990105УДУправление_в_целом16531Услуги_химчистки">[14]янв!#REF!</definedName>
    <definedName name="Str_w_0499990105УДУправление_в_целом19292Услуги_химчистки">[14]янв!#REF!</definedName>
    <definedName name="Str_w_0499990105УДУправление_в_целом19395Услуги_химчистки">[14]янв!#REF!</definedName>
    <definedName name="Str_w_0499990105УДУправление_в_целом19638Услуги_химчистки">[14]янв!#REF!</definedName>
    <definedName name="Str_w_0499990110УДУправление_в_целом19397">[14]янв!#REF!</definedName>
    <definedName name="Str_w_0499990110УДУправление_в_целом19397Услуги_СЭС">[14]янв!#REF!</definedName>
    <definedName name="Str_w_0499990110УДУправление_в_целом4981прочие_услуги">[14]янв!#REF!</definedName>
    <definedName name="Str_w_0499990110УДУправление_в_целом6545дератизация__дезинсекция">[14]янв!#REF!</definedName>
    <definedName name="Str_w_0499990110УЭОТ999999анализ_проб_из_сетей_водоснабжения">[14]янв!#REF!</definedName>
    <definedName name="Str_w_0499990112УДУправление_в_целом16531уборка_помещений_">[14]янв!#REF!</definedName>
    <definedName name="Str_w_0499990112УДУправление_в_целом19292уборка_помещений_">[14]янв!#REF!</definedName>
    <definedName name="Str_w_0499990112УДУправление_в_целом19638уборка_помещений_">[14]янв!#REF!</definedName>
    <definedName name="Str_w_0499990116УДУправление_в_целом1093Покупка_питьевой_воды">[14]янв!#REF!</definedName>
    <definedName name="Str_w_0499990117ПрочиеУправление_в_целом103ПГП">[14]янв!#REF!</definedName>
    <definedName name="Str_w_0499990117ПрочиеУправление_в_целом11634ПГП">[14]янв!#REF!</definedName>
    <definedName name="Str_w_0499990117ПрочиеУправление_в_целом11740ПГП">[14]янв!#REF!</definedName>
    <definedName name="Str_w_0499990199ПрочиеУправление_в_целом1008">[14]янв!#REF!</definedName>
    <definedName name="Str_w_0499990199ПрочиеУправление_в_целом19638">[14]янв!#REF!</definedName>
    <definedName name="Str_w_0499990199ПрочиеУправление_в_целом22812">[14]янв!#REF!</definedName>
    <definedName name="Str_w_0499990199ПрочиеУправление_в_целом8281">[14]янв!#REF!</definedName>
    <definedName name="Str_w_0499990199РЦПБУправление_в_целом999999">[14]янв!#REF!</definedName>
    <definedName name="Str_w_0499990199УДУправление_в_целом1008">[14]янв!#REF!</definedName>
    <definedName name="Str_w_0499990199УДУправление_в_целом22812">[14]янв!#REF!</definedName>
    <definedName name="Str_w_0499990199УДУправление_в_целом8281">[14]янв!#REF!</definedName>
    <definedName name="Str_w_0499990199УДУправление_в_целом999999ФАП">[14]янв!#REF!</definedName>
    <definedName name="Str_w_0499990199УЗМРУправление_в_целом11335Ведение_земельного_мониторинга_земель_в_ООО__ЮНГ_">[14]янв!#REF!</definedName>
    <definedName name="Str_w_0499990199УЗМРУправление_в_целом11335Геоинформационное_обслуживание">[14]янв!#REF!</definedName>
    <definedName name="Str_w_0499990199УЗМРУправление_в_целом11335пересчет_таблиц">[14]янв!#REF!</definedName>
    <definedName name="Str_w_0499990199УЗМРУправление_в_целом11335создание_описательной_части_картографической_базы_данных_в_Mapinfo">[14]янв!#REF!</definedName>
    <definedName name="Str_w_0499990199УЗМРУправление_в_целом21180обновление_карт_1_5000">[14]янв!#REF!</definedName>
    <definedName name="Str_w_0499990199УЗМРУправление_в_целом4606наблюдение_за_просадками">[14]янв!#REF!</definedName>
    <definedName name="Str_w_0499990199УЗМРУправление_в_целом5003создание_карт_1_100000_по_материалам_1_5000">[14]янв!#REF!</definedName>
    <definedName name="Str_w_0499990199УЗМРУправление_в_целом5003топографо_геодезические_и_маркшейдерские_работы">[14]янв!#REF!</definedName>
    <definedName name="Str_w_0499990199УЗМРУправление_в_целом999999">[14]янв!#REF!</definedName>
    <definedName name="Str_w_0499990199УЗМРУправление_в_целом999999маркшейдер">[14]янв!#REF!</definedName>
    <definedName name="Str_w_0499990199УКПУправление_в_целом999999ФАП">[14]янв!#REF!</definedName>
    <definedName name="Str_w_0499990199УРМУправление_в_целом999999оформление_документов_">[14]янв!#REF!</definedName>
    <definedName name="Str_w_04999904УДУправление_в_целом103ПГП">[14]янв!#REF!</definedName>
    <definedName name="Str_w_04999904УДУправление_в_целом11634ПГП">[14]янв!#REF!</definedName>
    <definedName name="Str_w_04999904УДУправление_в_целом11740ПГП">[14]янв!#REF!</definedName>
    <definedName name="Str_w_05010101УРИУправление_в_целом999999">[14]янв!#REF!</definedName>
    <definedName name="Str_w_05010102УРИУправление_в_целом999999">[14]янв!#REF!</definedName>
    <definedName name="Str_w_05010102УРИУправление_в_целом999999Аренда_нефтепромыслового_оборудования">[14]янв!#REF!</definedName>
    <definedName name="Str_w_05010199УРИУправление_в_целом999999Аренда_">[14]янв!#REF!</definedName>
    <definedName name="Str_w_050102УЗМРУправление_в_целом999999Аренда_земли">[14]янв!#REF!</definedName>
    <definedName name="Str_w_050201УРИУправление_в_целом999999Лизинг">[14]янв!#REF!</definedName>
    <definedName name="Str_w_060101ТУУправление_в_целом0Технологический_автотранспорт">[14]янв!#REF!</definedName>
    <definedName name="Str_w_060101ТУУправление_в_целом11245Технологический_автотранспорт">[14]янв!#REF!</definedName>
    <definedName name="Str_w_060101ТУУправление_в_целом11250Технологический_автотранспорт">[14]янв!#REF!</definedName>
    <definedName name="Str_w_060101ТУУправление_в_целом11253Технологический_автотранспорт">[14]янв!#REF!</definedName>
    <definedName name="Str_w_060101ТУУправление_в_целом11258Технологический_автотранспорт">[14]янв!#REF!</definedName>
    <definedName name="Str_w_060101ТУУправление_в_целом11263Технологический_автотранспорт">[14]янв!#REF!</definedName>
    <definedName name="Str_w_060101ТУУправление_в_целом11332Технологический_автотранспорт">[14]янв!#REF!</definedName>
    <definedName name="Str_w_060101ТУУправление_в_целом11336Технологический_автотранспорт">[14]янв!#REF!</definedName>
    <definedName name="Str_w_060101ТУУправление_в_целом13266Технологический_автотранспорт">[14]янв!#REF!</definedName>
    <definedName name="Str_w_060101ТУУправление_в_целом13330Технологический_автотранспорт">[14]янв!#REF!</definedName>
    <definedName name="Str_w_060101ТУУправление_в_целом133Технологический_автотранспорт">[14]янв!#REF!</definedName>
    <definedName name="Str_w_060101ТУУправление_в_целом17129Технологический_автотранспорт">[14]янв!#REF!</definedName>
    <definedName name="Str_w_060101ТУУправление_в_целом17678Технологический_автотранспорт">[14]янв!#REF!</definedName>
    <definedName name="Str_w_060101ТУУправление_в_целом18147Технологический_автотранспорт">[14]янв!#REF!</definedName>
    <definedName name="Str_w_060101ТУУправление_в_целом18318Технологический_автотранспорт">[14]янв!#REF!</definedName>
    <definedName name="Str_w_060101ТУУправление_в_целом19476Технологический_автотранспорт">[14]янв!#REF!</definedName>
    <definedName name="Str_w_060101ТУУправление_в_целом19506Технологический_автотранспорт">[14]янв!#REF!</definedName>
    <definedName name="Str_w_060101ТУУправление_в_целом19764Технологический_автотранспорт">[14]янв!#REF!</definedName>
    <definedName name="Str_w_060101ТУУправление_в_целом19866Технологический_автотранспорт">[14]янв!#REF!</definedName>
    <definedName name="Str_w_060101ТУУправление_в_целом20813Технологический_автотранспорт">[14]янв!#REF!</definedName>
    <definedName name="Str_w_060101ТУУправление_в_целом20817Технологический_автотранспорт">[14]янв!#REF!</definedName>
    <definedName name="Str_w_060101ТУУправление_в_целом21291Технологический_автотранспорт">[14]янв!#REF!</definedName>
    <definedName name="Str_w_060101ТУУправление_в_целом22869Технологический_автотранспорт">[14]янв!#REF!</definedName>
    <definedName name="Str_w_060101ТУУправление_в_целом5925Технологический_автотранспорт">[14]янв!#REF!</definedName>
    <definedName name="Str_w_06010201ТУУправление_в_целом20508Грузоперевозки">[14]янв!#REF!</definedName>
    <definedName name="Str_w_06010201ТУУправление_в_целом22129Грузоперевозки">[14]янв!#REF!</definedName>
    <definedName name="Str_w_06010201ТУУправление_в_целом999999Грузоперевозки">[14]янв!#REF!</definedName>
    <definedName name="Str_w_06010202ТУУправление_в_целом20508Грузоперевозки">[14]янв!#REF!</definedName>
    <definedName name="Str_w_06010202ТУУправление_в_целом22129Грузоперевозки">[14]янв!#REF!</definedName>
    <definedName name="Str_w_06010202ТУУправление_в_целом999999Грузоперевозки">[14]янв!#REF!</definedName>
    <definedName name="Str_w_06010203ТУУправление_в_целом20508Грузоперевозки">[14]янв!#REF!</definedName>
    <definedName name="Str_w_06010203ТУУправление_в_целом22129Грузоперевозки">[14]янв!#REF!</definedName>
    <definedName name="Str_w_06010203ТУУправление_в_целом999999Грузоперевозки">[14]янв!#REF!</definedName>
    <definedName name="Str_w_060103ТУУправление_в_целом0Вахтовый_автотранспорт">[14]янв!#REF!</definedName>
    <definedName name="Str_w_060103ТУУправление_в_целом11336Вахтовый_автотранспорт">[14]янв!#REF!</definedName>
    <definedName name="Str_w_060103ТУУправление_в_целом12926Вахтовый_автотранспорт">[14]янв!#REF!</definedName>
    <definedName name="Str_w_060103ТУУправление_в_целом13266Вахтовый_автотранспорт">[14]янв!#REF!</definedName>
    <definedName name="Str_w_060103ТУУправление_в_целом133Вахтовый_автотранспорт">[14]янв!#REF!</definedName>
    <definedName name="Str_w_060103ТУУправление_в_целом17678Вахтовый_автотранспорт">[14]янв!#REF!</definedName>
    <definedName name="Str_w_060104ТУУправление_в_целом0Легковой_автотранспорт">[14]янв!#REF!</definedName>
    <definedName name="Str_w_060104ТУУправление_в_целом11332Легковой_автотранспорт">[14]янв!#REF!</definedName>
    <definedName name="Str_w_060104ТУУправление_в_целом13266Легковой_автотранспорт">[14]янв!#REF!</definedName>
    <definedName name="Str_w_060104ТУУправление_в_целом13330Легковой_автотранспорт">[14]янв!#REF!</definedName>
    <definedName name="Str_w_060104ТУУправление_в_целом133Легковой_автотранспорт">[14]янв!#REF!</definedName>
    <definedName name="Str_w_060104ТУУправление_в_целом17678Легковой_автотранспорт">[14]янв!#REF!</definedName>
    <definedName name="Str_w_060104ТУУправление_в_целом19506Легковой_автотранспорт">[14]янв!#REF!</definedName>
    <definedName name="Str_w_060104ТУУправление_в_целом20817Легковой_автотранспорт">[14]янв!#REF!</definedName>
    <definedName name="Str_w_0602ТУУправление_в_целом19283Авиатранспорт">[14]янв!#REF!</definedName>
    <definedName name="Str_w_0602ТУУправление_в_целом20421Авиатранспорт">[14]янв!#REF!</definedName>
    <definedName name="Str_w_0603ТУУправление_в_целом17543Водный_транспорт">[14]янв!#REF!</definedName>
    <definedName name="Str_w_0603ТУУправление_в_целом2297Водный_транспорт">[14]янв!#REF!</definedName>
    <definedName name="Str_w_0603ТУУправление_в_целом4173Водный_транспорт">[14]янв!#REF!</definedName>
    <definedName name="Str_w_0603ТУУправление_в_целом6337Водный_транспорт">[14]янв!#REF!</definedName>
    <definedName name="Str_w_0705ПрочиеУправление_в_целом999999налог_на_землю">[14]янв!#REF!</definedName>
    <definedName name="Str_w_0707Налог_УпрУправление_в_целом999999платежи_за_экологию">[14]янв!#REF!</definedName>
    <definedName name="Str_w_0707ПрочиеУправление_в_целом999999платежи_за_экологию">[14]янв!#REF!</definedName>
    <definedName name="Str_w_0710Налог_УпрУправление_в_целом999999НДПИ">[14]янв!#REF!</definedName>
    <definedName name="Str_w_0710ПрочиеУправление_в_целом999999НДПИ">[14]янв!#REF!</definedName>
    <definedName name="Str_w_0712Налог_УпрУправление_в_целом999999">[14]янв!#REF!</definedName>
    <definedName name="Str_w_0712ПрочиеУправление_в_целом999999">[14]янв!#REF!</definedName>
    <definedName name="Str_w_0713Налог_УпрУправление_в_целом999999транспортный_налог">[14]янв!#REF!</definedName>
    <definedName name="Str_w_0713ПрочиеУправление_в_целом999999транспортный_налог">[14]янв!#REF!</definedName>
    <definedName name="Str_w_0714ПрочиеУправление_в_целом999999">[14]янв!#REF!</definedName>
    <definedName name="Str_w_0799Налог_УпрУправление_в_целом999999прочие_налоги">[14]янв!#REF!</definedName>
    <definedName name="Str_w_08010102ПрочиеУправление_в_целом999999">[14]янв!#REF!</definedName>
    <definedName name="Str_w_08010102УРИУправление_в_целом999999Обязательное_страхование_имущества">[14]янв!#REF!</definedName>
    <definedName name="Str_w_08010201УКПУправление_в_целом999999Добровольное_страхование_сотрудников">[14]янв!#REF!</definedName>
    <definedName name="Str_w_08010202УРИУправление_в_целом999999">[14]янв!#REF!</definedName>
    <definedName name="Str_w_08010202УРИУправление_в_целом999999Добровольное_страхование_имущества">[14]янв!#REF!</definedName>
    <definedName name="Str_w_08010203УКПУправление_в_целом999999Негосударственное_пенсионное_обеспечение">[14]янв!#REF!</definedName>
    <definedName name="Str_w_080199УПБиОТУправление_в_целом999999страхование_ОПО">[14]янв!#REF!</definedName>
    <definedName name="Str_w_080399УППУправление_в_целом999999НИОКР">[14]янв!#REF!</definedName>
    <definedName name="Str_w_08040101УКПУправление_в_целом999999Медосмотр">[14]янв!#REF!</definedName>
    <definedName name="Str_w_08040102УПБиОТУправление_в_целом999999Молоко">[14]янв!#REF!</definedName>
    <definedName name="Str_w_08040199УПБиОТУправление_в_целом999999аттестация_рабочих_мест">[14]янв!#REF!</definedName>
    <definedName name="Str_w_08040199УПБиОТУправление_в_целом999999нормативная_литература">[14]янв!#REF!</definedName>
    <definedName name="Str_w_08040199УПБиОТУправление_в_целом999999паспортизация_рабочих_мест">[14]янв!#REF!</definedName>
    <definedName name="Str_w_080599ПрочиеУправление_в_целом999999лицензии">[14]янв!#REF!</definedName>
    <definedName name="Str_w_080699ПрочиеУправление_в_целом999999програмные_продукты">[14]янв!#REF!</definedName>
    <definedName name="Str_w_08999906УГиЗУправление_в_целом22150ТЭО_КИН">[14]янв!#REF!</definedName>
    <definedName name="Str_w_08999906УГиЗУправление_в_целом4206ТЭО_КИН">[14]янв!#REF!</definedName>
    <definedName name="Str_w_08999906УГиЗУправление_в_целом999999ТЭО_КИН">[14]янв!#REF!</definedName>
    <definedName name="Str_w_0899999901ПрочиеУправление_в_целом999999">[14]янв!#REF!</definedName>
    <definedName name="Str_w_0899999999ПрочиеУправление_в_целом999999">[14]янв!#REF!</definedName>
    <definedName name="super">#REF!</definedName>
    <definedName name="tamponaj">#REF!</definedName>
    <definedName name="TARGET">[6]ConsumptionPerUnit!$A$3</definedName>
    <definedName name="temp">'[35]9 раздел'!$D$4:$Q$28</definedName>
    <definedName name="textmonth">#REF!</definedName>
    <definedName name="textyear">#REF!</definedName>
    <definedName name="title">'[5]Referential 0 - не для печати'!$B$7</definedName>
    <definedName name="titlename">'[5]Referential 0 - не для печати'!$B$8</definedName>
    <definedName name="TN_Pipe_Inflation">[16]MAIN_PARAMETERS!$E$320:$E$340</definedName>
    <definedName name="TNK_BP_TN_Deliveries">'[16]Export Quota Correction'!$E$3:$E$23</definedName>
    <definedName name="TNKBP_TN_Crude_Loss">[16]MAIN_PARAMETERS!$E$750:$E$770</definedName>
    <definedName name="transp">#REF!</definedName>
    <definedName name="typeofwork">'[5]Referential 0 - не для печати'!$B$3</definedName>
    <definedName name="uj" hidden="1">{#N/A,#N/A,FALSE,"1 квартал"}</definedName>
    <definedName name="Unit_text">[6]ConsumptionPerUnit!$A$4</definedName>
    <definedName name="Uprav">[29]Lim!$A$2:$A$42</definedName>
    <definedName name="UR" hidden="1">{#N/A,#N/A,FALSE,"1 квартал"}</definedName>
    <definedName name="USA">[18]Прайс!$D$2</definedName>
    <definedName name="USD">#REF!</definedName>
    <definedName name="VALV" hidden="1">{#N/A,#N/A,TRUE,"Summary"}</definedName>
    <definedName name="w" hidden="1">{#N/A,#N/A,FALSE,"1 квартал"}</definedName>
    <definedName name="WACC">#REF!</definedName>
    <definedName name="wc_assumptions">[28]Consolidated!#REF!</definedName>
    <definedName name="workcost1">'[39]Технический лист-не для печати'!$B$10</definedName>
    <definedName name="workcost2">'[40]Технический лист-не для печати'!$B$12</definedName>
    <definedName name="workcost3">'[40]Технический лист-не для печати'!$B$14</definedName>
    <definedName name="workname1">'[5]Referential 0 - не для печати'!$B$9</definedName>
    <definedName name="workname2">'[5]Referential 0 - не для печати'!$B$11</definedName>
    <definedName name="workname3">'[5]Referential 0 - не для печати'!$B$13</definedName>
    <definedName name="wrn.NWN_QUOTES." hidden="1">{"NWN_Q1810",#N/A,FALSE,"Q1810_1.V";"NWN_Q1412",#N/A,FALSE,"Q1412_1"}</definedName>
    <definedName name="wrn.quotation." hidden="1">{#N/A,#N/A,TRUE,"Summary"}</definedName>
    <definedName name="wrn.ОТЧЕТ._.ПО._.МАРКАМ._.ЗА._.1._.КВАРТАЛ._.1998._.ГОДА." hidden="1">{#N/A,#N/A,FALSE,"1 квартал"}</definedName>
    <definedName name="wwww">[14]янв!#REF!</definedName>
    <definedName name="wwwwwww">[14]янв!#REF!</definedName>
    <definedName name="XF" hidden="1">{#N/A,#N/A,FALSE,"1 квартал"}</definedName>
    <definedName name="Xrate">'[10]Valuation summary'!$N$4</definedName>
    <definedName name="year">#REF!</definedName>
    <definedName name="Year0">'[41]a) Core Financials'!$E$1</definedName>
    <definedName name="year1">#REF!</definedName>
    <definedName name="YK" hidden="1">{#N/A,#N/A,FALSE,"1 квартал"}</definedName>
    <definedName name="Yr">'[41]a) Core Financials'!$U$1</definedName>
    <definedName name="zt5_1">[4]s!$B$13</definedName>
    <definedName name="zt7_1">[4]s!$B$14</definedName>
    <definedName name="zt7_2">[4]s!$B$16</definedName>
    <definedName name="zt9_1">[4]s!$B$6</definedName>
    <definedName name="zt9_3">[4]s!$B$8</definedName>
    <definedName name="zt9_5">[4]s!$B$9</definedName>
    <definedName name="zt9_6">[4]s!$B$10</definedName>
    <definedName name="zt9_7">[4]s!$B$11</definedName>
    <definedName name="zx" hidden="1">{#N/A,#N/A,FALSE,"1 квартал"}</definedName>
    <definedName name="zxc">[8]sapactivexlhiddensheet!$K$39</definedName>
    <definedName name="а3">'[42]мат.для этапов'!$L$105</definedName>
    <definedName name="а4">'[42]мат.для этапов'!$G$105</definedName>
    <definedName name="а5">'[42]мат.для этапов'!$H$105</definedName>
    <definedName name="а6">'[42]мат.для этапов'!$I$105</definedName>
    <definedName name="а7">'[42]мат.для этапов'!$J$105</definedName>
    <definedName name="а8">'[42]мат.для этапов'!$C$22</definedName>
    <definedName name="А95">'[43]Прибыль опл'!#REF!</definedName>
    <definedName name="аа" hidden="1">{#N/A,#N/A,FALSE,"1 квартал"}</definedName>
    <definedName name="ааа" hidden="1">{#N/A,#N/A,FALSE,"1 квартал"}</definedName>
    <definedName name="авыаывф">{1}</definedName>
    <definedName name="Аксипал_FTDE_035">[18]Прайс!$F$65</definedName>
    <definedName name="Аксипал_FTDE035">'[44]Общий прайс'!$J$99</definedName>
    <definedName name="Акциз1">[45]Лист2!$E$6</definedName>
    <definedName name="АмортУс">'[46]свод (под ключ) '!$F$5</definedName>
    <definedName name="ансеб">#REF!</definedName>
    <definedName name="апрель">[47]sapactivexlhiddensheet!$BE$39</definedName>
    <definedName name="Ард">#N/A</definedName>
    <definedName name="АРМАТУРА_ЕПП_16">#REF!</definedName>
    <definedName name="АСВ">#REF!</definedName>
    <definedName name="АТР">[47]sapactivexlhiddensheet!$BE$39</definedName>
    <definedName name="Аэн">#N/A</definedName>
    <definedName name="б">'[48]ТД РАП'!$B$10</definedName>
    <definedName name="б\у">[49]Start!$H$10:$H$11</definedName>
    <definedName name="_xlnm.Database">#REF!</definedName>
    <definedName name="БАПР___10_3">#REF!</definedName>
    <definedName name="Бачок_смывной_КОМПАКТ">[18]Прайс!$F$70</definedName>
    <definedName name="ббб" hidden="1">{"NWN_Q1810",#N/A,FALSE,"Q1810_1.V";"NWN_Q1412",#N/A,FALSE,"Q1412_1"}</definedName>
    <definedName name="БДН">#REF!</definedName>
    <definedName name="БЕВ">#REF!</definedName>
    <definedName name="Беспл1">#REF!</definedName>
    <definedName name="бизнес">[50]sapactivexlhiddensheet!$BE$39</definedName>
    <definedName name="БИР">#REF!</definedName>
    <definedName name="бкурение">#REF!</definedName>
    <definedName name="БН">#REF!</definedName>
    <definedName name="Болт_М6х20">[18]Прайс!$F$82</definedName>
    <definedName name="Болт_М8х25">[18]Прайс!$F$83</definedName>
    <definedName name="Болт_М8х35">[18]Прайс!$F$84</definedName>
    <definedName name="Болт_М8х40">[18]Прайс!$F$85</definedName>
    <definedName name="Брус_хвойный_1С_60х30">[18]Прайс!$F$44</definedName>
    <definedName name="бурение">[50]sapactivexlhiddensheet!$BE$39</definedName>
    <definedName name="БУУН0">#REF!</definedName>
    <definedName name="Бюджет_ОАО__СУАЛ">'[51]Бюджет по кварталам'!$A$2:$A$65536</definedName>
    <definedName name="в" hidden="1">{#N/A,#N/A,FALSE,"1 квартал"}</definedName>
    <definedName name="в133">[2]Calculation!$D$133</definedName>
    <definedName name="Ванкор" hidden="1">{#N/A,#N/A,FALSE,"1 квартал"}</definedName>
    <definedName name="вапро">#REF!</definedName>
    <definedName name="вася">'[52]PULin сл.1'!$C$6</definedName>
    <definedName name="вах">#REF!</definedName>
    <definedName name="вахта">[53]lists!$C$1:$C$2</definedName>
    <definedName name="Вентилятор_ВО_06_300">'[44]Общий прайс'!$J$100</definedName>
    <definedName name="Вентилятор_Орбита">[18]Прайс!$F$67</definedName>
    <definedName name="взд" hidden="1">{"NWN_Q1810",#N/A,FALSE,"Q1810_1.V";"NWN_Q1412",#N/A,FALSE,"Q1412_1"}</definedName>
    <definedName name="Винт_3.5х25">[18]Прайс!$F$76</definedName>
    <definedName name="Винт_3.5х50">[18]Прайс!$F$77</definedName>
    <definedName name="Винт_5.6х22">[18]Прайс!$F$79</definedName>
    <definedName name="Винт_5.6х22.7">[18]Прайс!$F$78</definedName>
    <definedName name="Винт_6х35">[18]Прайс!$F$80</definedName>
    <definedName name="Воздуховод_ПКО">[18]Прайс!$F$66</definedName>
    <definedName name="выарп">CONCATENATE(#REF!,#REF!)</definedName>
    <definedName name="выруч">#REF!</definedName>
    <definedName name="Выручка">[38]sapactivexlhiddensheet!$K$39</definedName>
    <definedName name="Высота1">'[54]исходные данные'!#REF!</definedName>
    <definedName name="Высота2">'[54]исходные данные'!#REF!</definedName>
    <definedName name="Вых.пос.">#REF!</definedName>
    <definedName name="Гайка_М6">[18]Прайс!$F$92</definedName>
    <definedName name="Гайка_М8">[18]Прайс!$F$93</definedName>
    <definedName name="год">[55]lists!$B$1:$B$5</definedName>
    <definedName name="год2">[56]lists!$B$1:$B$3</definedName>
    <definedName name="Грунт_ФЛ_03К">[57]Прайс!$F$102</definedName>
    <definedName name="гсм">#REF!</definedName>
    <definedName name="д" hidden="1">{#N/A,#N/A,FALSE,"1 квартал"}</definedName>
    <definedName name="Д1">'[44]Спецификации всех тех.блоков'!$N$273</definedName>
    <definedName name="Д2">'[44]Спецификации всех тех.блоков'!$N$327</definedName>
    <definedName name="да">[50]sapactivexlhiddensheet!$BE$39</definedName>
    <definedName name="дап">[50]sapactivexlhiddensheet!$BE$39</definedName>
    <definedName name="Дверь">'[44]Общий прайс'!$J$127</definedName>
    <definedName name="Дверь_межкомнатная_750х2000">[18]Прайс!$F$60</definedName>
    <definedName name="Двутавр_20Ш1">[18]Прайс!$F$9</definedName>
    <definedName name="Двутавр_26Ш2">[18]Прайс!$F$11</definedName>
    <definedName name="ДЕ1">#REF!</definedName>
    <definedName name="ДЕ2">#REF!</definedName>
    <definedName name="ДЕ3">#REF!</definedName>
    <definedName name="ДемонтБУ">#REF!</definedName>
    <definedName name="Дефлектор_D200">'[44]Общий прайс'!$J$125</definedName>
    <definedName name="Дефлектор_D250">[18]Прайс!$F$64</definedName>
    <definedName name="до">CONCATENATE(#REF!,#REF!)</definedName>
    <definedName name="долота">#REF!</definedName>
    <definedName name="ЕВРО_доллар">[58]Курс!$B$4</definedName>
    <definedName name="ее">#REF!</definedName>
    <definedName name="ЕПП_16">#REF!</definedName>
    <definedName name="ж" hidden="1">{#N/A,#N/A,FALSE,"1 квартал"}</definedName>
    <definedName name="жжэл">[50]sapactivexlhiddensheet!$BE$39</definedName>
    <definedName name="завоз">#REF!</definedName>
    <definedName name="ЗАГЛУШКА">'[44]Спецификации всех тех.блоков'!$N$533</definedName>
    <definedName name="Заглушка_3110_ПНД">[18]Прайс!$F$122</definedName>
    <definedName name="Заклёпка_4х8">[18]Прайс!$F$95</definedName>
    <definedName name="Замок_врезной_ЗВВС2">[18]Прайс!$F$55</definedName>
    <definedName name="Защита">'[44]Общий прайс'!$J$140</definedName>
    <definedName name="зч_1">'[59]мат и зч'!$A$1</definedName>
    <definedName name="зщ" hidden="1">{#N/A,#N/A,FALSE,"1 квартал"}</definedName>
    <definedName name="имя">[53]lists!$A$16:$A$46</definedName>
    <definedName name="Индив1">#REF!</definedName>
    <definedName name="Интервал1">'[60]Интервал №1 Dскв 600.0 мм'!$A$36:$G$42</definedName>
    <definedName name="Интервал2">'[60]Интервал №2 Dскв 490.0 мм'!$A$36:$G$45</definedName>
    <definedName name="Интервал3">'[60]Интервал №3 Dскв 393.7 мм'!$A$36:$G$49</definedName>
    <definedName name="Интервал4">'[60]Интервал №4 Dскв 295.3 мм'!$A$36:$G$51</definedName>
    <definedName name="Интервал5">'[60]Интервал №5 Dскв 215.9 мм '!$A$36:$G$52</definedName>
    <definedName name="Ири">#N/A</definedName>
    <definedName name="ИТ">[61]мсн!#REF!</definedName>
    <definedName name="Итого_по_Заказчику_1">CONCATENATE(#REF!,#REF!)</definedName>
    <definedName name="йц">#REF!</definedName>
    <definedName name="Иэд">#N/A</definedName>
    <definedName name="Иэи">#N/A</definedName>
    <definedName name="к" hidden="1">{#N/A,#N/A,FALSE,"1 квартал"}</definedName>
    <definedName name="К12">'[44]Спецификации всех тех.блоков'!$AD$242</definedName>
    <definedName name="К3">'[44]Спецификации всех тех.блоков'!$F$72</definedName>
    <definedName name="к41">'[62]обр 1'!$D$2</definedName>
    <definedName name="к42">'[62]обр 1'!$E$2</definedName>
    <definedName name="к5">'[62]обр 1'!$F$2</definedName>
    <definedName name="К6">'[44]Спецификации всех тех.блоков'!$N$365</definedName>
    <definedName name="К9">'[44]Спецификации всех тех.блоков'!$V$273</definedName>
    <definedName name="КАРКАС12">'[44]Спецификации всех тех.блоков'!$AD$362</definedName>
    <definedName name="КАРКАС6">'[44]Спецификации всех тех.блоков'!$N$550</definedName>
    <definedName name="КАРКАС9">'[44]Спецификации всех тех.блоков'!$V$392</definedName>
    <definedName name="Кж3">#REF!</definedName>
    <definedName name="КИП" hidden="1">{#N/A,#N/A,TRUE,"Summary"}</definedName>
    <definedName name="КИП_ЕПП_16">#REF!</definedName>
    <definedName name="Клапан_DN15_PN1">[18]Прайс!$F$123</definedName>
    <definedName name="Клей_88Н">[57]Прайс!$F$101</definedName>
    <definedName name="Код">'[54]исходные данные'!#REF!</definedName>
    <definedName name="Код_ТМЦ">#REF!</definedName>
    <definedName name="Код_ЦФО">#REF!</definedName>
    <definedName name="Код1">'[54]исходные данные'!#REF!</definedName>
    <definedName name="Коды">#REF!</definedName>
    <definedName name="Кольцо_Куп_110">[18]Прайс!$F$124</definedName>
    <definedName name="Кольцо_Куп_50">[18]Прайс!$F$125</definedName>
    <definedName name="константа">#REF!</definedName>
    <definedName name="Контргайка_Ц15">[18]Прайс!$F$126</definedName>
    <definedName name="Косложн">#N/A</definedName>
    <definedName name="Коэф_привед">[63]Macro!$78:$78</definedName>
    <definedName name="Коэф_распред">[63]Macro!$79:$79</definedName>
    <definedName name="Красноярск" hidden="1">{#N/A,#N/A,FALSE,"1 квартал"}</definedName>
    <definedName name="КРС">#N/A</definedName>
    <definedName name="Круг_20">[18]Прайс!$F$20</definedName>
    <definedName name="КСУ">#REF!</definedName>
    <definedName name="курс07">[64]Исход!$CJ$6</definedName>
    <definedName name="курс1">'[65]Осн.ТЭТ сл.3'!$D$1</definedName>
    <definedName name="курс2">'[65]Осн.ТЭТ сл.3'!$E$1</definedName>
    <definedName name="Курсдолота">#N/A</definedName>
    <definedName name="Лак_ПФ171">[57]Прайс!$F$108</definedName>
    <definedName name="лджж">[66]sapactivexlhiddensheet!$BE$39</definedName>
    <definedName name="Лена">#REF!</definedName>
    <definedName name="Линолеум">[18]Прайс!$F$45</definedName>
    <definedName name="лиса">[50]sapactivexlhiddensheet!$BE$39</definedName>
    <definedName name="лисичка">[67]sapactivexlhiddensheet!$K$39</definedName>
    <definedName name="Лист_гк_20">[18]Прайс!$F$26</definedName>
    <definedName name="Лист_гк_30">[18]Прайс!$F$25</definedName>
    <definedName name="Лист_гк_8">[18]Прайс!$F$27</definedName>
    <definedName name="Лист_ромб_6">[18]Прайс!$F$34</definedName>
    <definedName name="Лист_хк_1">[18]Прайс!$F$29</definedName>
    <definedName name="Лист_хк_2">[18]Прайс!$F$30</definedName>
    <definedName name="Лист_хк_3">[18]Прайс!$F$31</definedName>
    <definedName name="Лист_хк_4">[18]Прайс!$F$32</definedName>
    <definedName name="Лот">#REF!</definedName>
    <definedName name="ляля">[66]sapactivexlhiddensheet!$K$39</definedName>
    <definedName name="м">'[68]свод (под ключ) '!$F$5</definedName>
    <definedName name="май">#REF!</definedName>
    <definedName name="МАП_Холмск">[69]дебиторы!#REF!</definedName>
    <definedName name="мат_зч">'[70]мат и зч'!$A$1</definedName>
    <definedName name="материалы_зч">'[70]мат и зч'!$A$1</definedName>
    <definedName name="материалы_зч1">'[71]мат и зч'!$A$1</definedName>
    <definedName name="маш" hidden="1">{#N/A,#N/A,FALSE,"1 квартал"}</definedName>
    <definedName name="месяц">[55]lists!$A$1:$A$12</definedName>
    <definedName name="Метод_вып">#REF!</definedName>
    <definedName name="ммм">{1}</definedName>
    <definedName name="Мойка_кухонная">[18]Прайс!$F$72</definedName>
    <definedName name="МонтБУ">#REF!</definedName>
    <definedName name="МонтПовт">#REF!</definedName>
    <definedName name="МонтСдораб">#REF!</definedName>
    <definedName name="мпро">[50]sapactivexlhiddensheet!$BE$39</definedName>
    <definedName name="Муфта_ПП20">[18]Прайс!$F$127</definedName>
    <definedName name="Муфта_Ц15">[18]Прайс!$F$128</definedName>
    <definedName name="мы">[47]sapactivexlhiddensheet!$BE$39</definedName>
    <definedName name="н" hidden="1">{#N/A,#N/A,FALSE,"1 квартал"}</definedName>
    <definedName name="Названия">#REF!</definedName>
    <definedName name="Наименование">#REF!</definedName>
    <definedName name="Наименование_ЦФО">#REF!</definedName>
    <definedName name="Наименования">#REF!</definedName>
    <definedName name="НДС">[63]Macro!$14:$14</definedName>
    <definedName name="НДС1">[45]Лист2!$E$5</definedName>
    <definedName name="НДСдолота">#N/A</definedName>
    <definedName name="непред">[72]Зплата!$C$53</definedName>
    <definedName name="Непредвиденные">'[73]прил № 2к дог'!$P$9</definedName>
    <definedName name="нет" hidden="1">{#N/A,#N/A,FALSE,"1 квартал"}</definedName>
    <definedName name="нкт">#REF!</definedName>
    <definedName name="ннн">{"Client Name or Project Name"}</definedName>
    <definedName name="Номер">'[51]Бюджет по кварталам'!$A:$A</definedName>
    <definedName name="нормафакт">#REF!</definedName>
    <definedName name="нормафакт5">#REF!</definedName>
    <definedName name="О12">'[44]Спецификации всех тех.блоков'!$AD$63</definedName>
    <definedName name="О3">'[44]Спецификации всех тех.блоков'!$F$36</definedName>
    <definedName name="О6">'[44]Спецификации всех тех.блоков'!$N$59</definedName>
    <definedName name="О9">'[44]Спецификации всех тех.блоков'!$V$59</definedName>
    <definedName name="_xlnm.Print_Area" localSheetId="0">СМЕТА!$A$1:$Q$106</definedName>
    <definedName name="_xlnm.Print_Area">#REF!</definedName>
    <definedName name="обсадные">#REF!</definedName>
    <definedName name="Объем2">'[54]расчетные таблицы'!#REF!</definedName>
    <definedName name="ОВ">#REF!</definedName>
    <definedName name="Ож3">#REF!</definedName>
    <definedName name="ок">[47]sapactivexlhiddensheet!$BE$39</definedName>
    <definedName name="Окно_1000х1100_вентилятор">[18]Прайс!$F$58</definedName>
    <definedName name="Окно_1000х1100_двойное">[18]Прайс!$F$56</definedName>
    <definedName name="Окно_1000х1100_одинарное">[18]Прайс!$F$57</definedName>
    <definedName name="Окно_1100х1000">'[44]Общий прайс'!$J$123</definedName>
    <definedName name="Окно_1100х500">'[44]Общий прайс'!$J$124</definedName>
    <definedName name="Окно_550х1100_вентилятор">[18]Прайс!$F$59</definedName>
    <definedName name="октябрь">#REF!</definedName>
    <definedName name="ОН">#REF!</definedName>
    <definedName name="ООО__Принтер">#REF!</definedName>
    <definedName name="ооооо">[67]sapactivexlhiddensheet!$BE$39</definedName>
    <definedName name="ОП">#REF!</definedName>
    <definedName name="Оплаты">#REF!</definedName>
    <definedName name="Отвод_0110Кх110">[18]Прайс!$F$129</definedName>
    <definedName name="Отвод_050Кх50">[18]Прайс!$F$130</definedName>
    <definedName name="Отвод_ОПх110">[18]Прайс!$F$131</definedName>
    <definedName name="П">#REF!</definedName>
    <definedName name="п10">[74]Зплата!$I$7</definedName>
    <definedName name="п13">'[75]Общий Свод_Демонтаж для ВЧНГ'!$G$6</definedName>
    <definedName name="п16">'[75]Общий Свод_Демонтаж для ВЧНГ'!$G$8</definedName>
    <definedName name="п17">'[75]Общий Свод_Демонтаж для ВЧНГ'!$H$8</definedName>
    <definedName name="п18">'[75]Общий Свод_Демонтаж для ВЧНГ'!$I$8</definedName>
    <definedName name="п19">'[75]Общий Свод_Демонтаж для ВЧНГ'!$I$6</definedName>
    <definedName name="п6">[76]Субп_свод!$D$28</definedName>
    <definedName name="п8">'[75]Общий Свод_Демонтаж для ВЧНГ'!$C$1</definedName>
    <definedName name="п9">[74]Зплата!$G$4</definedName>
    <definedName name="Панели_потолочные">[18]Прайс!$F$46</definedName>
    <definedName name="Панели_стеновые_МДФ">[18]Прайс!$F$47</definedName>
    <definedName name="Панели_стеновые_пластик">[18]Прайс!$F$48</definedName>
    <definedName name="Параметр">#REF!</definedName>
    <definedName name="Параметры">#REF!</definedName>
    <definedName name="ПБ12">'[44]Спецификации всех тех.блоков'!$AD$199</definedName>
    <definedName name="ПБ12_1">'[44]Спецификации всех тех.блоков'!$AD$165</definedName>
    <definedName name="ПБ12_2">'[44]Спецификации всех тех.блоков'!$AD$131</definedName>
    <definedName name="ПБ12_3">'[44]Спецификации всех тех.блоков'!$AD$97</definedName>
    <definedName name="ПБ6">'[44]Спецификации всех тех.блоков'!$N$180</definedName>
    <definedName name="ПБ6_0_1">'[44]Спецификации всех тех.блоков'!$N$119</definedName>
    <definedName name="ПБ6_1">'[44]Спецификации всех тех.блоков'!$N$88</definedName>
    <definedName name="ПБ6_1_1">'[44]Спецификации всех тех.блоков'!$N$152</definedName>
    <definedName name="ПБ9">'[44]Спецификации всех тех.блоков'!$V$238</definedName>
    <definedName name="ПБ9_0_1">'[44]Спецификации всех тех.блоков'!$V$147</definedName>
    <definedName name="ПБ9_1">'[44]Спецификации всех тех.блоков'!$V$116</definedName>
    <definedName name="ПБ9_1_1">'[44]Спецификации всех тех.блоков'!$V$178</definedName>
    <definedName name="ПБ9_2">'[44]Спецификации всех тех.блоков'!$V$88</definedName>
    <definedName name="ПБ9_2_1">'[44]Спецификации всех тех.блоков'!$V$209</definedName>
    <definedName name="Пена_монтажная">[18]Прайс!$F$99</definedName>
    <definedName name="ПервМонтЭк">#REF!</definedName>
    <definedName name="Передв15">#REF!</definedName>
    <definedName name="Передв50">#REF!</definedName>
    <definedName name="плавдполдав">{"Client Name or Project Name"}</definedName>
    <definedName name="План1">#REF!</definedName>
    <definedName name="План2">#REF!</definedName>
    <definedName name="Пластина_резинотканевая_2">[18]Прайс!$F$132</definedName>
    <definedName name="Плёнка_полиэтиленовая">[18]Прайс!$F$39</definedName>
    <definedName name="Плинтус_половой">[18]Прайс!$F$51</definedName>
    <definedName name="Плинтус_потолочный">[18]Прайс!$F$52</definedName>
    <definedName name="Плита_П125">[18]Прайс!$F$40</definedName>
    <definedName name="Плита_ЦСП">[18]Прайс!$F$41</definedName>
    <definedName name="ПОДВЕСКА12">'[44]Спецификации всех тех.блоков'!$AD$382</definedName>
    <definedName name="ПОДВЕСКА6">'[44]Спецификации всех тех.блоков'!$N$572</definedName>
    <definedName name="ПОДВЕСКА9">'[44]Спецификации всех тех.блоков'!$V$412</definedName>
    <definedName name="Покупатель____ООО___Принтер">#REF!</definedName>
    <definedName name="пор">CONCATENATE(#REF!,#REF!)</definedName>
    <definedName name="пос3">#REF!</definedName>
    <definedName name="посс3">#REF!</definedName>
    <definedName name="пост">'[77]бр хоз'!#REF!</definedName>
    <definedName name="пост_г">[78]расчетный!$I$17</definedName>
    <definedName name="пост_е">'[78]мат.для этапов'!$J$103</definedName>
    <definedName name="пост_й">[78]CВОД!$H$53</definedName>
    <definedName name="пост_к">'[78]мат.для этапов'!$I$103</definedName>
    <definedName name="пост_н">[78]исход7Х!$L$31</definedName>
    <definedName name="пост_у">'[78]мат.для этапов'!$H$103</definedName>
    <definedName name="пост_ц">'[78]мат.для этапов'!$G$103</definedName>
    <definedName name="пост_ш">'[78]мат.для этапов'!$C$22</definedName>
    <definedName name="пост0">'[77]бр хоз'!#REF!</definedName>
    <definedName name="пост0003">#N/A</definedName>
    <definedName name="пост0004">#N/A</definedName>
    <definedName name="пост0005">#N/A</definedName>
    <definedName name="пост0006">#N/A</definedName>
    <definedName name="пост001">[79]Субп_свод!$D$28</definedName>
    <definedName name="пост0015">#N/A</definedName>
    <definedName name="пост002">'[80]мат.для этапов'!$L$131</definedName>
    <definedName name="пост0023">'[81]7'!$I$6</definedName>
    <definedName name="пост003">'[80]мат.для этапов'!$G$131</definedName>
    <definedName name="пост004">'[80]мат.для этапов'!$H$131</definedName>
    <definedName name="пост005">'[80]мат.для этапов'!$I$131</definedName>
    <definedName name="пост006">'[80]мат.для этапов'!$J$131</definedName>
    <definedName name="пост007">[81]исходНарьяган!$L$31</definedName>
    <definedName name="пост009">'[80]мат.для этапов'!$C$24</definedName>
    <definedName name="пост01">#REF!</definedName>
    <definedName name="пост0112">[82]ИСХОД1!$C$44</definedName>
    <definedName name="пост015">'[80]МАТ-Р-70'!$F$5</definedName>
    <definedName name="пост023">'[80]7'!$I$6</definedName>
    <definedName name="пост1">#REF!</definedName>
    <definedName name="пост1.1">[83]Зарплата!$G$4</definedName>
    <definedName name="пост10">#N/A</definedName>
    <definedName name="пост100">[72]Зплата!$G$4</definedName>
    <definedName name="пост1005">#N/A</definedName>
    <definedName name="пост1006">#N/A</definedName>
    <definedName name="пост1007">'[84]информ №9Ханд'!$C$65</definedName>
    <definedName name="пост1008">'[84]информ №9Ханд'!$C$66</definedName>
    <definedName name="пост1009">'[84]информ №9Ханд'!$C$67</definedName>
    <definedName name="пост101">[85]Субп_свод!$D$28</definedName>
    <definedName name="пост1011">'[86]информ №1 ТЛУ'!$C$65</definedName>
    <definedName name="пост1015">'[24]бр хоз'!$C$63</definedName>
    <definedName name="пост1016">'[73]информ №1011'!$C$69</definedName>
    <definedName name="пост102">[72]Зплата!$I$7</definedName>
    <definedName name="пост11">#REF!</definedName>
    <definedName name="пост1102">[87]Зплата!$I$7</definedName>
    <definedName name="пост112">'[88]исходР-70'!$C$66</definedName>
    <definedName name="пост115">'[89]МАТ-Р-70'!$F$5</definedName>
    <definedName name="пост13">#N/A</definedName>
    <definedName name="пост14">#N/A</definedName>
    <definedName name="пост15">#REF!</definedName>
    <definedName name="пост1500">'[90]МАТ-№1008'!$F$5</definedName>
    <definedName name="пост15000">'[91]МАТ-21Т'!$F$5</definedName>
    <definedName name="пост16">#N/A</definedName>
    <definedName name="пост17">#N/A</definedName>
    <definedName name="пост18">#N/A</definedName>
    <definedName name="пост2">#REF!</definedName>
    <definedName name="пост2.1">'[42]мат.для этапов'!$L$105</definedName>
    <definedName name="пост207">'[89]исходР-70'!$L$31</definedName>
    <definedName name="пост222223">'[89]7'!$I$6</definedName>
    <definedName name="пост23">#REF!</definedName>
    <definedName name="пост2300">'[90]7'!$I$6</definedName>
    <definedName name="пост24">#N/A</definedName>
    <definedName name="пост25">#REF!</definedName>
    <definedName name="пост26">#N/A</definedName>
    <definedName name="пост27">#N/A</definedName>
    <definedName name="пост28">#N/A</definedName>
    <definedName name="пост29">#N/A</definedName>
    <definedName name="пост3">[92]ИТОГО!#REF!</definedName>
    <definedName name="пост30">#N/A</definedName>
    <definedName name="пост4">#REF!</definedName>
    <definedName name="пост45">'[77]бр хоз'!#REF!</definedName>
    <definedName name="пост5">#REF!</definedName>
    <definedName name="пост6">#REF!</definedName>
    <definedName name="пост7">#REF!</definedName>
    <definedName name="пост700">'[90]информ №1008'!$L$31</definedName>
    <definedName name="пост8">#REF!</definedName>
    <definedName name="пост8.1">#N/A</definedName>
    <definedName name="пост9">#REF!</definedName>
    <definedName name="постZ8">[93]ИТОГО!$F$31</definedName>
    <definedName name="постА">'[94]СВОД один станок на всё'!$D$7</definedName>
    <definedName name="ппост1003">'[75]Общий Свод_Демонтаж для ВЧНГ'!$C$1</definedName>
    <definedName name="ппп" hidden="1">{#N/A,#N/A,FALSE,"1 квартал"}</definedName>
    <definedName name="пр" hidden="1">{#N/A,#N/A,FALSE,"1 квартал"}</definedName>
    <definedName name="прибыльСобствСервис">#N/A</definedName>
    <definedName name="проб" hidden="1">{"NWN_Q1810",#N/A,FALSE,"Q1810_1.V";"NWN_Q1412",#N/A,FALSE,"Q1412_1"}</definedName>
    <definedName name="проба" hidden="1">{"NWN_Q1810",#N/A,FALSE,"Q1810_1.V";"NWN_Q1412",#N/A,FALSE,"Q1412_1"}</definedName>
    <definedName name="Проволока_СВ_0.8">[18]Прайс!$F$113</definedName>
    <definedName name="Проволока_СВ_1.2">[18]Прайс!$F$112</definedName>
    <definedName name="Проволока_СВ_1.6">[18]Прайс!$F$111</definedName>
    <definedName name="прог">#REF!</definedName>
    <definedName name="Прокладка_ТМКЩ_С_2">[18]Прайс!$F$97</definedName>
    <definedName name="проток">[47]sapactivexlhiddensheet!$BE$39</definedName>
    <definedName name="Протпуск1">#REF!</definedName>
    <definedName name="Профиль_гн_оцинкованный_0.7_2450">[18]Прайс!$F$36</definedName>
    <definedName name="Профиль_гн_оцинкованный_0.7_2750">[18]Прайс!$F$37</definedName>
    <definedName name="Процент">#REF!</definedName>
    <definedName name="процент_падения">'[95]ст ГТМ'!$B$53</definedName>
    <definedName name="Прслуж1">#REF!</definedName>
    <definedName name="Прслуж2">#REF!</definedName>
    <definedName name="ПрслужУт">#REF!</definedName>
    <definedName name="ПС_Д">'[44]Спецификации всех тех.блоков'!$N$426</definedName>
    <definedName name="ПС2">'[44]Спецификации всех тех.блоков'!$N$451</definedName>
    <definedName name="ПТ">'[44]Спецификации всех тех.блоков'!$N$224</definedName>
    <definedName name="ПТ_1">'[44]Спецификации всех тех.блоков'!$N$202</definedName>
    <definedName name="ПТ_Д1">'[44]Спецификации всех тех.блоков'!$N$244</definedName>
    <definedName name="ПТ_Д2">'[44]Спецификации всех тех.блоков'!$N$298</definedName>
    <definedName name="Пудра_алюминиевая_ПАП2">[57]Прайс!$F$107</definedName>
    <definedName name="р" hidden="1">{#N/A,#N/A,FALSE,"1 квартал"}</definedName>
    <definedName name="р.12Труд1">[96]sapactivexlhiddensheet!$BE$39</definedName>
    <definedName name="Работы">#REF!</definedName>
    <definedName name="раздел">[96]sapactivexlhiddensheet!$BE$39</definedName>
    <definedName name="разднл">[96]sapactivexlhiddensheet!$BE$39</definedName>
    <definedName name="реагенты">#REF!</definedName>
    <definedName name="реализация">#REF!</definedName>
    <definedName name="рената">#REF!</definedName>
    <definedName name="розп">[67]sapactivexlhiddensheet!$K$39</definedName>
    <definedName name="рол">[38]sapactivexlhiddensheet!$BE$39</definedName>
    <definedName name="РОнеф">[97]Daily!$O$9</definedName>
    <definedName name="РОнеф_июль">#REF!</definedName>
    <definedName name="РОнефЦПС">[97]НП!$J$32</definedName>
    <definedName name="рпо" hidden="1">{#N/A,#N/A,FALSE,"1 квартал"}</definedName>
    <definedName name="рубль_доллар">[58]Курс!$B$3</definedName>
    <definedName name="Рукав_гибкий_металлический_герметичный">[18]Прайс!$F$121</definedName>
    <definedName name="Ручка_дверная">[18]Прайс!$F$54</definedName>
    <definedName name="Рядность">'[54]исходные данные'!#REF!</definedName>
    <definedName name="СБ12х3">'[44]Спецификации всех тех.блоков'!$AD$294</definedName>
    <definedName name="СБ12х6">'[44]Спецификации всех тех.блоков'!$AD$320</definedName>
    <definedName name="СБ12х9">'[44]Спецификации всех тех.блоков'!$AD$346</definedName>
    <definedName name="СБ3х3">'[44]Спецификации всех тех.блоков'!$F$136</definedName>
    <definedName name="СБ6х3">'[44]Спецификации всех тех.блоков'!$N$497</definedName>
    <definedName name="СБ6х6">'[44]Спецификации всех тех.блоков'!$N$522</definedName>
    <definedName name="СБ9х3">'[44]Спецификации всех тех.блоков'!$V$325</definedName>
    <definedName name="СБ9х6">'[44]Спецификации всех тех.блоков'!$V$350</definedName>
    <definedName name="СБ9х9">'[44]Спецификации всех тех.блоков'!$V$375</definedName>
    <definedName name="света">[47]sapactivexlhiddensheet!$BE$39</definedName>
    <definedName name="светы">[47]sapactivexlhiddensheet!$BE$39</definedName>
    <definedName name="СводБП">#REF!</definedName>
    <definedName name="сгб" hidden="1">{"NWN_Q1810",#N/A,FALSE,"Q1810_1.V";"NWN_Q1412",#N/A,FALSE,"Q1412_1"}</definedName>
    <definedName name="Сгон_Ц15">[18]Прайс!$F$133</definedName>
    <definedName name="Секкатив_НФ1">[57]Прайс!$F$103</definedName>
    <definedName name="Сетка_4_1.2">[18]Прайс!$F$116</definedName>
    <definedName name="Сифон_бутылочный_для_умывальника">[18]Прайс!$F$134</definedName>
    <definedName name="скиба">#REF!</definedName>
    <definedName name="скорость">#REF!</definedName>
    <definedName name="Смеситель_водоразборный_центральный">[18]Прайс!$F$135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635">#REF!</definedName>
    <definedName name="сокр.числ">[98]sapactivexlhiddensheet!$BE$39</definedName>
    <definedName name="Сольвент">[57]Прайс!$F$104</definedName>
    <definedName name="Способ">#REF!</definedName>
    <definedName name="Справка">#REF!</definedName>
    <definedName name="сс">'[99]Свод (транспорт)'!$C$5</definedName>
    <definedName name="ССС">#REF!</definedName>
    <definedName name="ссспро">[67]sapactivexlhiddensheet!$BE$39</definedName>
    <definedName name="Стаск25">#REF!</definedName>
    <definedName name="Статьи">#REF!</definedName>
    <definedName name="Статья">'[51]Бюджет по кварталам'!$C:$C</definedName>
    <definedName name="стехск">#N/A</definedName>
    <definedName name="Страх">#N/A</definedName>
    <definedName name="суммаНЗ">#REF!</definedName>
    <definedName name="сутставка">#REF!</definedName>
    <definedName name="Схема">'[54]исходные данные'!#REF!</definedName>
    <definedName name="сша">#REF!</definedName>
    <definedName name="Таль">'[44]Общий прайс'!$J$136</definedName>
    <definedName name="ТЗРдолота">#N/A</definedName>
    <definedName name="ТЗРмат">#N/A</definedName>
    <definedName name="ТитСисок">#REF!</definedName>
    <definedName name="ТитСписок">#REF!</definedName>
    <definedName name="Титул">#REF!</definedName>
    <definedName name="Титул2">#REF!</definedName>
    <definedName name="ТитулСписок">#REF!</definedName>
    <definedName name="тооо">#REF!</definedName>
    <definedName name="тост" hidden="1">{#N/A,#N/A,FALSE,"1 квартал"}</definedName>
    <definedName name="Трансп">#REF!</definedName>
    <definedName name="Тройник_ПП20">[18]Прайс!$F$136</definedName>
    <definedName name="Тройник_ПП20х0.5">[18]Прайс!$F$137</definedName>
    <definedName name="Тройник_Т110Кх110">[18]Прайс!$F$138</definedName>
    <definedName name="тру">CONCATENATE(#REF!,#REF!)</definedName>
    <definedName name="Труба_100х100х6">[18]Прайс!$F$22</definedName>
    <definedName name="Труба_14х2">[18]Прайс!$F$23</definedName>
    <definedName name="Труба_полиэтилен_DN110">[18]Прайс!$F$119</definedName>
    <definedName name="Труба_полиэтилен_DN50">[18]Прайс!$F$120</definedName>
    <definedName name="Труба_ПП20">[18]Прайс!$F$139</definedName>
    <definedName name="труд">[67]sapactivexlhiddensheet!$BE$39</definedName>
    <definedName name="ттт" hidden="1">{#N/A,#N/A,FALSE,"1 квартал"}</definedName>
    <definedName name="ТУПС__ВС">#REF!</definedName>
    <definedName name="ты">#REF!</definedName>
    <definedName name="тэп">[50]sapactivexlhiddensheet!$BE$39</definedName>
    <definedName name="Уайт_спирит">[57]Прайс!$F$105</definedName>
    <definedName name="ува" hidden="1">{#N/A,#N/A,TRUE,"Summary"}</definedName>
    <definedName name="Уголок_20х20х3">[18]Прайс!$F$18</definedName>
    <definedName name="Уголок_50х50х3">[18]Прайс!$F$17</definedName>
    <definedName name="Уголок_63х63х5">[18]Прайс!$F$16</definedName>
    <definedName name="Уголок_декоративный_пластик">[18]Прайс!$F$50</definedName>
    <definedName name="Уголок_декоративный_универсальный">[18]Прайс!$F$49</definedName>
    <definedName name="Угольник_ПП20">[18]Прайс!$F$140</definedName>
    <definedName name="Унитаз_КОМПАКТ">[18]Прайс!$F$71</definedName>
    <definedName name="Уплотнитель_для_балконной_двери">[57]Прайс!$F$98</definedName>
    <definedName name="Урд">#N/A</definedName>
    <definedName name="Ури">#N/A</definedName>
    <definedName name="Уру">#N/A</definedName>
    <definedName name="Уэд">#N/A</definedName>
    <definedName name="факолгол">#REF!</definedName>
    <definedName name="Фанера_6">[18]Прайс!$F$42</definedName>
    <definedName name="Фанера_9">[18]Прайс!$F$43</definedName>
    <definedName name="ФВ">#REF!</definedName>
    <definedName name="ФК">'[44]Спецификации всех тех.блоков'!$N$378</definedName>
    <definedName name="ффва">[50]sapactivexlhiddensheet!$BE$39</definedName>
    <definedName name="ффф">[100]sapactivexlhiddensheet!$K$39</definedName>
    <definedName name="фыв">#REF!</definedName>
    <definedName name="Ц1">#REF!</definedName>
    <definedName name="Ц2">#REF!</definedName>
    <definedName name="цемент">#REF!</definedName>
    <definedName name="Цены">'[60]Цены на химию'!$A$5:$M$114</definedName>
    <definedName name="ЦНСА_38_44">'[101]АВГУСТ 2003'!$C$1762</definedName>
    <definedName name="цу">#N/A</definedName>
    <definedName name="ЦФО">[55]lists!$A$16:$A$46</definedName>
    <definedName name="цц" hidden="1">{#N/A,#N/A,TRUE,"Summary"}</definedName>
    <definedName name="цццц" hidden="1">{#N/A,#N/A,TRUE,"Summary"}</definedName>
    <definedName name="частники">'[102]Частники без НДС '!$J$5</definedName>
    <definedName name="Чрд">#N/A</definedName>
    <definedName name="чч" hidden="1">{"NWN_Q1810",#N/A,FALSE,"Q1810_1.V";"NWN_Q1412",#N/A,FALSE,"Q1412_1"}</definedName>
    <definedName name="Чэд">#N/A</definedName>
    <definedName name="ш" hidden="1">{#N/A,#N/A,FALSE,"1 квартал"}</definedName>
    <definedName name="Шайба_6.01">[18]Прайс!$F$87</definedName>
    <definedName name="Шайба_6.65">[18]Прайс!$F$88</definedName>
    <definedName name="Шайба_8.01">[18]Прайс!$F$89</definedName>
    <definedName name="Шайба_8.65">[18]Прайс!$F$90</definedName>
    <definedName name="Швеллер_10П">[18]Прайс!$F$14</definedName>
    <definedName name="Швеллер_16П">[18]Прайс!$F$13</definedName>
    <definedName name="Ширина">'[54]исходные данные'!#REF!</definedName>
    <definedName name="Ширина1">'[54]исходные данные'!#REF!</definedName>
    <definedName name="шлло">[50]sapactivexlhiddensheet!$BE$39</definedName>
    <definedName name="Шуруп_А4х35">[18]Прайс!$F$74</definedName>
    <definedName name="шш" hidden="1">{#N/A,#N/A,FALSE,"1 квартал"}</definedName>
    <definedName name="ЩСУ">#REF!</definedName>
    <definedName name="ыва">[38]sapactivexlhiddensheet!$BE$39</definedName>
    <definedName name="ыфва" hidden="1">{#N/A,#N/A,FALSE,"1 квартал"}</definedName>
    <definedName name="ЭкспортПошлина1">[45]Лист2!$E$11</definedName>
    <definedName name="эл.">#REF!</definedName>
    <definedName name="Электроводонагреватель_Ariston">[18]Прайс!$F$63</definedName>
    <definedName name="Электрод_УОНИИ_3">[18]Прайс!$F$110</definedName>
    <definedName name="Электропечь_ОВЭ4">[18]Прайс!$F$68</definedName>
    <definedName name="Эмаль_ПФ115_синяя">[57]Прайс!$F$106</definedName>
    <definedName name="ЭО12">'[44]Спецификации всех тех.блоков'!$AD$267</definedName>
    <definedName name="ЭО3">'[44]Спецификации всех тех.блоков'!$F$96</definedName>
    <definedName name="ЭО6">'[44]Спецификации всех тех.блоков'!$N$403</definedName>
    <definedName name="ЭО9">'[44]Спецификации всех тех.блоков'!$V$298</definedName>
    <definedName name="ЭОж3">#REF!</definedName>
    <definedName name="эээ">#REF!</definedName>
    <definedName name="Юэд">#N/A</definedName>
    <definedName name="Юэн">#N/A</definedName>
    <definedName name="я">[47]sapactivexlhiddensheet!$BE$39</definedName>
    <definedName name="январь">[103]Лист3!$L$92:$L$103</definedName>
    <definedName name="яяяя">#REF!</definedName>
  </definedNames>
  <calcPr calcId="145621"/>
</workbook>
</file>

<file path=xl/calcChain.xml><?xml version="1.0" encoding="utf-8"?>
<calcChain xmlns="http://schemas.openxmlformats.org/spreadsheetml/2006/main">
  <c r="G74" i="1" l="1"/>
  <c r="G73" i="1"/>
  <c r="G72" i="1"/>
  <c r="G71" i="1"/>
  <c r="G70" i="1" s="1"/>
  <c r="G69" i="1"/>
  <c r="G68" i="1"/>
  <c r="G67" i="1"/>
  <c r="G66" i="1"/>
  <c r="G65" i="1"/>
  <c r="G64" i="1"/>
  <c r="G62" i="1"/>
  <c r="G61" i="1" s="1"/>
  <c r="G60" i="1"/>
  <c r="Q58" i="1"/>
  <c r="G58" i="1" s="1"/>
  <c r="Q57" i="1"/>
  <c r="G57" i="1" s="1"/>
  <c r="Q56" i="1"/>
  <c r="G56" i="1" s="1"/>
  <c r="Q55" i="1"/>
  <c r="G55" i="1" s="1"/>
  <c r="G54" i="1"/>
  <c r="G53" i="1"/>
  <c r="N50" i="1"/>
  <c r="L50" i="1"/>
  <c r="K50" i="1"/>
  <c r="J50" i="1"/>
  <c r="H50" i="1"/>
  <c r="G51" i="1"/>
  <c r="M50" i="1"/>
  <c r="I50" i="1"/>
  <c r="Q49" i="1"/>
  <c r="G49" i="1" s="1"/>
  <c r="Q48" i="1"/>
  <c r="G48" i="1" s="1"/>
  <c r="Q47" i="1"/>
  <c r="G47" i="1" s="1"/>
  <c r="Q46" i="1"/>
  <c r="G46" i="1" s="1"/>
  <c r="Q45" i="1"/>
  <c r="G45" i="1" s="1"/>
  <c r="Q44" i="1"/>
  <c r="G44" i="1" s="1"/>
  <c r="G43" i="1"/>
  <c r="G42" i="1"/>
  <c r="G41" i="1"/>
  <c r="G40" i="1"/>
  <c r="G39" i="1"/>
  <c r="Q38" i="1"/>
  <c r="M34" i="1"/>
  <c r="Q37" i="1"/>
  <c r="N34" i="1"/>
  <c r="Q35" i="1"/>
  <c r="G35" i="1" s="1"/>
  <c r="L34" i="1"/>
  <c r="H34" i="1"/>
  <c r="Q29" i="1"/>
  <c r="M29" i="1"/>
  <c r="K29" i="1"/>
  <c r="I29" i="1"/>
  <c r="M28" i="1"/>
  <c r="K28" i="1"/>
  <c r="I28" i="1"/>
  <c r="M27" i="1"/>
  <c r="K27" i="1"/>
  <c r="I27" i="1"/>
  <c r="G26" i="1"/>
  <c r="G25" i="1"/>
  <c r="G24" i="1"/>
  <c r="N22" i="1"/>
  <c r="L22" i="1"/>
  <c r="L21" i="1" s="1"/>
  <c r="L19" i="1" s="1"/>
  <c r="J22" i="1"/>
  <c r="J21" i="1" s="1"/>
  <c r="Q21" i="1"/>
  <c r="N21" i="1"/>
  <c r="G9" i="1"/>
  <c r="N19" i="1" l="1"/>
  <c r="M21" i="1"/>
  <c r="K21" i="1"/>
  <c r="G28" i="1"/>
  <c r="G27" i="1"/>
  <c r="G29" i="1"/>
  <c r="G38" i="1"/>
  <c r="I34" i="1"/>
  <c r="G37" i="1"/>
  <c r="J34" i="1"/>
  <c r="J19" i="1" s="1"/>
  <c r="I21" i="1"/>
  <c r="K34" i="1"/>
  <c r="Q34" i="1"/>
  <c r="G22" i="1"/>
  <c r="H21" i="1"/>
  <c r="M19" i="1"/>
  <c r="M20" i="1" s="1"/>
  <c r="G52" i="1"/>
  <c r="Q50" i="1"/>
  <c r="G50" i="1" s="1"/>
  <c r="K19" i="1" l="1"/>
  <c r="K20" i="1" s="1"/>
  <c r="G34" i="1"/>
  <c r="G21" i="1"/>
  <c r="H19" i="1"/>
  <c r="H20" i="1" s="1"/>
  <c r="I19" i="1"/>
  <c r="I20" i="1" s="1"/>
  <c r="Q19" i="1"/>
  <c r="G19" i="1" l="1"/>
  <c r="G81" i="1" s="1"/>
</calcChain>
</file>

<file path=xl/sharedStrings.xml><?xml version="1.0" encoding="utf-8"?>
<sst xmlns="http://schemas.openxmlformats.org/spreadsheetml/2006/main" count="194" uniqueCount="176">
  <si>
    <t>Приложение №3</t>
  </si>
  <si>
    <t>№ п/п</t>
  </si>
  <si>
    <t>Наименование статьи затрат</t>
  </si>
  <si>
    <t>Ед. изм.</t>
  </si>
  <si>
    <t>Объем</t>
  </si>
  <si>
    <t>Проходка</t>
  </si>
  <si>
    <t>м</t>
  </si>
  <si>
    <t>Подготовительные  и вышкомонтажные работы:</t>
  </si>
  <si>
    <t>1.1</t>
  </si>
  <si>
    <t>Строительство дороги     км</t>
  </si>
  <si>
    <t>км.</t>
  </si>
  <si>
    <t>1.2.1</t>
  </si>
  <si>
    <t>Мобилизация оборудования, инструмента , бригадного хоз-ва и материалов 1 этап</t>
  </si>
  <si>
    <t>1.2.2</t>
  </si>
  <si>
    <t>Мобилизация оборудования, инструмента , бригадного хоз-ва и материалов2 этап</t>
  </si>
  <si>
    <t>1.3</t>
  </si>
  <si>
    <t>га</t>
  </si>
  <si>
    <t>1.4.</t>
  </si>
  <si>
    <t>Монтаж БУ</t>
  </si>
  <si>
    <t>операция</t>
  </si>
  <si>
    <t>1.5.</t>
  </si>
  <si>
    <t>Подготовительные работы к бурению, ПНР и ПЗР</t>
  </si>
  <si>
    <t>сут.</t>
  </si>
  <si>
    <r>
      <t>Стоимость 1 м, в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руб.</t>
    </r>
  </si>
  <si>
    <t>2.1</t>
  </si>
  <si>
    <t>Материалы:</t>
  </si>
  <si>
    <t>2.1.1</t>
  </si>
  <si>
    <t>химреагенты и добавки для раствора</t>
  </si>
  <si>
    <t>2.1.2</t>
  </si>
  <si>
    <t>долота, калибраторы</t>
  </si>
  <si>
    <t>вкл в п. 2.3.3</t>
  </si>
  <si>
    <t>КЛС</t>
  </si>
  <si>
    <t>долота</t>
  </si>
  <si>
    <t>2.1.3</t>
  </si>
  <si>
    <t>оснастка обсадной колонны</t>
  </si>
  <si>
    <t>2.1.4</t>
  </si>
  <si>
    <t>обсадная труба*</t>
  </si>
  <si>
    <t>2.1.5</t>
  </si>
  <si>
    <t>цемент</t>
  </si>
  <si>
    <t>2.1.6</t>
  </si>
  <si>
    <t>ОКК2-70х146х219х324 ХЛ*</t>
  </si>
  <si>
    <t>2.1.7</t>
  </si>
  <si>
    <t>АФ6-80/65х70ХЛК2*</t>
  </si>
  <si>
    <t>2.1.9</t>
  </si>
  <si>
    <t>НКТ 73х5,5*</t>
  </si>
  <si>
    <t>2.1.10</t>
  </si>
  <si>
    <t>транспортировка материалов</t>
  </si>
  <si>
    <t>вкл. в п.1.2</t>
  </si>
  <si>
    <t>2.2</t>
  </si>
  <si>
    <t>Услуги бурового подрядчика:</t>
  </si>
  <si>
    <t>2.2.1</t>
  </si>
  <si>
    <t>ФОТ</t>
  </si>
  <si>
    <t>2.2.2</t>
  </si>
  <si>
    <t>Отчисления с ФОТ</t>
  </si>
  <si>
    <t>вкл. в п.2.2.1</t>
  </si>
  <si>
    <t>2.2.3</t>
  </si>
  <si>
    <t>Спецодежда, противопожарное оборудование и СИЗ</t>
  </si>
  <si>
    <t>2.2.4</t>
  </si>
  <si>
    <t>Амортизация бурового оборудования</t>
  </si>
  <si>
    <t>2.2.5</t>
  </si>
  <si>
    <t>Содержание  бурового оборудования</t>
  </si>
  <si>
    <t>2.2.6</t>
  </si>
  <si>
    <t>Амортизация аварийного инструмента</t>
  </si>
  <si>
    <t>2.2.7</t>
  </si>
  <si>
    <t>Дефектоскопия оборудования Подрядчика</t>
  </si>
  <si>
    <t>2.2.8</t>
  </si>
  <si>
    <t>Диз топливо, масла и смазки для бурения</t>
  </si>
  <si>
    <t>2.2.9</t>
  </si>
  <si>
    <t>Газоконденсат для котельной и СА</t>
  </si>
  <si>
    <t>2.2.10</t>
  </si>
  <si>
    <t>Аренда ВЗД</t>
  </si>
  <si>
    <t>2.2.11</t>
  </si>
  <si>
    <t>Доставка вахт / смена вахт 1 раз в месяц</t>
  </si>
  <si>
    <t>2.2.12</t>
  </si>
  <si>
    <t>Содержание вахтового поселка, средств связи, организация питания персонала</t>
  </si>
  <si>
    <t>2.2.13</t>
  </si>
  <si>
    <t>Экологическое сопровождение, вывоз шлама</t>
  </si>
  <si>
    <t>2.2.14</t>
  </si>
  <si>
    <t>Прочие материалы</t>
  </si>
  <si>
    <t>2.2.15</t>
  </si>
  <si>
    <t>Транспорт в бурении</t>
  </si>
  <si>
    <t>2.3</t>
  </si>
  <si>
    <t>Услуги:</t>
  </si>
  <si>
    <t>2.3.1</t>
  </si>
  <si>
    <t>отбор керна</t>
  </si>
  <si>
    <t>м.</t>
  </si>
  <si>
    <t>2.3.2</t>
  </si>
  <si>
    <t>сервис по растворам</t>
  </si>
  <si>
    <t>2.3.3</t>
  </si>
  <si>
    <t>долотный сервис</t>
  </si>
  <si>
    <t>2.3.4</t>
  </si>
  <si>
    <t>сервис по цементажу</t>
  </si>
  <si>
    <t>2.3.5</t>
  </si>
  <si>
    <t>обслуживание ВПФЧ</t>
  </si>
  <si>
    <t>2.3.6</t>
  </si>
  <si>
    <t>ГИС, ГТИ, СКЦ</t>
  </si>
  <si>
    <t>2.3.7</t>
  </si>
  <si>
    <t>охрана буровой площадки (ЧОП)</t>
  </si>
  <si>
    <t>2.3.8</t>
  </si>
  <si>
    <t>Содержание котельной</t>
  </si>
  <si>
    <t>Освоениие скважины в эксплутационной колонне и консервация</t>
  </si>
  <si>
    <t>3.1</t>
  </si>
  <si>
    <t>Материалы</t>
  </si>
  <si>
    <t>3.2</t>
  </si>
  <si>
    <t>3.2.1</t>
  </si>
  <si>
    <t>3.2.2</t>
  </si>
  <si>
    <t>вкл. в п.3.2.1</t>
  </si>
  <si>
    <t>3.2.3</t>
  </si>
  <si>
    <t>3.2.4</t>
  </si>
  <si>
    <t>Содержание бурового оборудования</t>
  </si>
  <si>
    <t>3.2.5</t>
  </si>
  <si>
    <t>Диз топливо, масла и смазки, нефть для котельных</t>
  </si>
  <si>
    <t>3.2.6</t>
  </si>
  <si>
    <t>3.2.7</t>
  </si>
  <si>
    <t>Транспорт в освоении</t>
  </si>
  <si>
    <t>3.2.8</t>
  </si>
  <si>
    <t>3.3</t>
  </si>
  <si>
    <t>3.3.1</t>
  </si>
  <si>
    <t>Аренда тампонажной техники</t>
  </si>
  <si>
    <t>3.3.2</t>
  </si>
  <si>
    <t>ГИС (в т.ч. перфорационные заряды ЗПКТ-105Н или аналог - 18-20отв/метр)</t>
  </si>
  <si>
    <t>3.3.3</t>
  </si>
  <si>
    <t>обслуживание ЯВЧ</t>
  </si>
  <si>
    <t>Заключительные работы</t>
  </si>
  <si>
    <t>4.1</t>
  </si>
  <si>
    <t>Консервация (ликвидация) скважины</t>
  </si>
  <si>
    <t>4.2</t>
  </si>
  <si>
    <t>Демонтаж БУ</t>
  </si>
  <si>
    <t>4.3</t>
  </si>
  <si>
    <t>Демобилизация БУ, техники, инструмента и части оборудования</t>
  </si>
  <si>
    <t>4.4</t>
  </si>
  <si>
    <t>ВСЕГО затрат с НДС на скважину:</t>
  </si>
  <si>
    <t>Примечание:</t>
  </si>
  <si>
    <t>Приемка выполненных работ осуществляется ежемесячно и оформляется актом о приемке выполненных работ (форма №КС-2).</t>
  </si>
  <si>
    <t>Ежемесячный выполненный объем работ при бурении скважины определяется, как произведение количества пробуренных метров за отчетный месяц на стоимость 1 метра бурения соответствующего интервала.</t>
  </si>
  <si>
    <t>Оплата выполненных работ производится на основании справки о стоимости выполненных работ (форма КС-3),  через 30 календарных дней после подписания акта выполненных работ (форма №КС-2) и справки о стоимости выполненных работ (форма КС-3).</t>
  </si>
  <si>
    <t>ЗАКАЗЧИК</t>
  </si>
  <si>
    <t>ПОДРЯДЧИК</t>
  </si>
  <si>
    <t>ОАО «Якутская топливно-энергетическая компания»</t>
  </si>
  <si>
    <t xml:space="preserve">____ «_____________________» </t>
  </si>
  <si>
    <t xml:space="preserve">Технический директор </t>
  </si>
  <si>
    <t>Директор</t>
  </si>
  <si>
    <t>____________________А.П. Кочкин</t>
  </si>
  <si>
    <t>____________________/_____________/</t>
  </si>
  <si>
    <t>м.п.</t>
  </si>
  <si>
    <t>Генеральный директор</t>
  </si>
  <si>
    <t>Сметная стоимость,                            руб. с НДС</t>
  </si>
  <si>
    <t>бурение и крепление направления                  в интервале 
0-0 м</t>
  </si>
  <si>
    <t>бурение под кондуктор                     в интервале 
0-0 м</t>
  </si>
  <si>
    <t xml:space="preserve"> крепление кондуктора               в интервале                                          0-0 м</t>
  </si>
  <si>
    <t>бурение под тех. Колонну в интервале 
0-0 м</t>
  </si>
  <si>
    <t>крепление тех.колонны в интервале                           0-0 м</t>
  </si>
  <si>
    <t>бурение под экспл. колонну в интервале 
0-0 v</t>
  </si>
  <si>
    <t>крепление экспл. колонны в интервале                  0-0 м</t>
  </si>
  <si>
    <t>Бурение и крепление скважины в интервале 0 - 0м, в т.ч.:</t>
  </si>
  <si>
    <t>ПАО «ЯТЭК»</t>
  </si>
  <si>
    <t>____________________________________________А.В. Коробов</t>
  </si>
  <si>
    <t xml:space="preserve">________________________________________________ </t>
  </si>
  <si>
    <t>СУТОЧНАЯ СТАВКА БУРЕНИЯ</t>
  </si>
  <si>
    <t>бурение под хвостовик в интервале 
0-0 v</t>
  </si>
  <si>
    <t>крепление хвостовика в интервале                  0-0 м</t>
  </si>
  <si>
    <t>Получение всех разрешений  госорганов, включая отвод и аренду земельных участков и разрешение на строительство</t>
  </si>
  <si>
    <t>вкл п. 2.1.</t>
  </si>
  <si>
    <t>1.2</t>
  </si>
  <si>
    <t>1.4</t>
  </si>
  <si>
    <t>Строительство буровой площадки __ га с выемкой грунтов</t>
  </si>
  <si>
    <t>Подготовкаа к мобилизации оборудования на скважину, закуп и завоз необходимого оборудования, материалов, ресурсов.</t>
  </si>
  <si>
    <t>Утилизация всех видов отходов, включая буровой шлам, буровые сточные воды</t>
  </si>
  <si>
    <t>Техническая рекультивация и сдача площадки скважины, автодороги в государственные органы.</t>
  </si>
  <si>
    <t>Проверка в госорганах результатов бурения (ЛУ РГТИ, Якутнедра) - получение ЗОС, разрешение на ввод в эксплуатацию и т.д. Передача Заказчику всех разрешительных документов на скважину  для регистрации Заказчиком права собственности на скважину.</t>
  </si>
  <si>
    <t>4.5</t>
  </si>
  <si>
    <t>4.6</t>
  </si>
  <si>
    <r>
      <t>отбор керна</t>
    </r>
    <r>
      <rPr>
        <b/>
        <sz val="14"/>
        <color rgb="FFFF0000"/>
        <rFont val="Times New Roman"/>
        <family val="1"/>
        <charset val="204"/>
      </rPr>
      <t xml:space="preserve"> (сплошной, изолированный примерно 650* м)</t>
    </r>
    <r>
      <rPr>
        <b/>
        <sz val="14"/>
        <rFont val="Times New Roman"/>
        <family val="1"/>
        <charset val="204"/>
      </rPr>
      <t xml:space="preserve"> без стоимости суточной ставки буровой бригады</t>
    </r>
  </si>
  <si>
    <t>Выполнение всех проектных работ, прохождение экспертиз, регистрация проектов. Проведение инженерных изысканий</t>
  </si>
  <si>
    <t>к договору на строительство разведочной скважины №22 в пределах Толонского ГКМ «___» _____ 20__</t>
  </si>
  <si>
    <r>
      <t xml:space="preserve">Смета на строительство разведочной скважины №22 в пределах Толонского ГКМ </t>
    </r>
    <r>
      <rPr>
        <b/>
        <i/>
        <sz val="14"/>
        <color rgb="FFFF0000"/>
        <rFont val="Times New Roman"/>
        <family val="1"/>
        <charset val="204"/>
      </rPr>
      <t>(ШАБЛОН, заполняется буровиками)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</si>
</sst>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(* #,##0.00_);_(* \(#,##0.00\);_(* &quot;-&quot;??_);_(@_)"/>
    <numFmt numFmtId="169" formatCode="_(* #,##0.0_);_(* \(#,##0.0\);_(* &quot;-&quot;??_);_(@_)"/>
    <numFmt numFmtId="170" formatCode="_(* #,##0.000_);_(* \(#,##0.000\);_(* &quot;-&quot;??_);_(@_)"/>
    <numFmt numFmtId="171" formatCode="_-* #,##0.00_р_._-;\-* #,##0.00_р_._-;_-* &quot;-&quot;?_р_._-;_-@_-"/>
    <numFmt numFmtId="172" formatCode="_-* #,##0.0_р_._-;\-* #,##0.0_р_._-;_-* &quot;-&quot;?_р_._-;_-@_-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-* #,##0.00\ _?_._-;\-* #,##0.00\ _?_._-;_-* &quot;-&quot;??\ _?_._-;_-@_-"/>
    <numFmt numFmtId="177" formatCode="\£\ #,##0_);[Red]\(\£\ #,##0\)"/>
    <numFmt numFmtId="178" formatCode="\¥\ #,##0_);[Red]\(\¥\ #,##0\)"/>
    <numFmt numFmtId="179" formatCode="_-* #,##0\ &quot;р.&quot;_-;\-* #,##0\ &quot;р.&quot;_-;_-* &quot;-&quot;\ &quot;р.&quot;_-;_-@_-"/>
    <numFmt numFmtId="180" formatCode="000"/>
    <numFmt numFmtId="181" formatCode="0.000%"/>
    <numFmt numFmtId="182" formatCode="\•\ \ @"/>
    <numFmt numFmtId="183" formatCode="#,##0_);[Red]\(#,##0\);&quot;-&quot;_);[Blue]&quot;Error-&quot;@"/>
    <numFmt numFmtId="184" formatCode="#,##0.0_);[Red]\(#,##0.0\);&quot;-&quot;_);[Blue]&quot;Error-&quot;@"/>
    <numFmt numFmtId="185" formatCode="#,##0.00_);[Red]\(#,##0.00\);&quot;-&quot;_);[Blue]&quot;Error-&quot;@"/>
    <numFmt numFmtId="186" formatCode="#,##0_);[Red]\(#,##0\);&quot;-&quot;_);@"/>
    <numFmt numFmtId="187" formatCode="&quot;?&quot;* #,##0,_);[Red]&quot;?&quot;* \(#,##0,\);&quot;?&quot;* &quot;-&quot;_);[Blue]&quot;Error-&quot;@"/>
    <numFmt numFmtId="188" formatCode="&quot;?&quot;* #,##0.0,_);[Red]&quot;?&quot;* \(#,##0.0,\);&quot;?&quot;* &quot;-&quot;_);[Blue]&quot;Error-&quot;@"/>
    <numFmt numFmtId="189" formatCode="&quot;?&quot;* #,##0.00,_);[Red]&quot;?&quot;* \(#,##0.00,\);&quot;?&quot;* &quot;-&quot;_);[Blue]&quot;Error-&quot;@"/>
    <numFmt numFmtId="190" formatCode="&quot;£&quot;* #,##0,_);[Red]&quot;£&quot;* \(#,##0,\);&quot;£&quot;* &quot;-&quot;_);[Blue]&quot;Error-&quot;@"/>
    <numFmt numFmtId="191" formatCode="dd\ mmm\ yyyy_)"/>
    <numFmt numFmtId="192" formatCode="dd/mm/yy_)"/>
    <numFmt numFmtId="193" formatCode="0%_);[Red]\-0%_);0%_);[Blue]&quot;Error-&quot;@"/>
    <numFmt numFmtId="194" formatCode="0.0%_);[Red]\-0.0%_);0.0%_);[Blue]&quot;Error-&quot;@"/>
    <numFmt numFmtId="195" formatCode="0.00%_);[Red]\-0.00%_);0.00%_);[Blue]&quot;Error-&quot;@"/>
    <numFmt numFmtId="196" formatCode="&quot;$&quot;#,##0_);[Red]\(&quot;$&quot;#,##0\)"/>
    <numFmt numFmtId="197" formatCode="&quot;$&quot;#,##0.00\ ;\(&quot;$&quot;#,##0.00\)"/>
    <numFmt numFmtId="198" formatCode="\ \ _•\–\ \ \ \ @"/>
    <numFmt numFmtId="199" formatCode="&quot;?&quot;* #,##0_);[Red]&quot;?&quot;* \(#,##0\);&quot;?&quot;* &quot;-&quot;_);[Blue]&quot;Error-&quot;@"/>
    <numFmt numFmtId="200" formatCode="&quot;?&quot;* #,##0.0_);[Red]&quot;?&quot;* \(#,##0.0\);&quot;?&quot;* &quot;-&quot;_);[Blue]&quot;Error-&quot;@"/>
    <numFmt numFmtId="201" formatCode="&quot;?&quot;* #,##0.00_);[Red]&quot;?&quot;* \(#,##0.00\);&quot;?&quot;* &quot;-&quot;_);[Blue]&quot;Error-&quot;@"/>
    <numFmt numFmtId="202" formatCode="&quot;£&quot;* #,##0_);[Red]&quot;£&quot;* \(#,##0\);&quot;£&quot;* &quot;-&quot;_);[Blue]&quot;Error-&quot;@"/>
    <numFmt numFmtId="203" formatCode="_-* #,##0.00\ _D_M_-;\-* #,##0.00\ _D_M_-;_-* &quot;-&quot;??\ _D_M_-;_-@_-"/>
    <numFmt numFmtId="204" formatCode="_([$€-2]* #,##0.00_);_([$€-2]* \(#,##0.00\);_([$€-2]* &quot;-&quot;??_)"/>
    <numFmt numFmtId="205" formatCode="_-* #,##0.00_-;\-* #,##0.00_-;_-* &quot;-&quot;??_-;_-@_-"/>
    <numFmt numFmtId="206" formatCode="0.00000"/>
    <numFmt numFmtId="207" formatCode="#,###;\(#,###\);\-"/>
    <numFmt numFmtId="208" formatCode="_-* #,##0\ _d_._-;\-* #,##0\ _d_._-;_-* &quot;-&quot;\ _d_._-;_-@_-"/>
    <numFmt numFmtId="209" formatCode="_-* #,##0.00\ _d_._-;\-* #,##0.00\ _d_._-;_-* &quot;-&quot;??\ _d_._-;_-@_-"/>
    <numFmt numFmtId="210" formatCode="_-* #,##0\ _đ_._-;\-* #,##0\ _đ_._-;_-* &quot;-&quot;\ _đ_._-;_-@_-"/>
    <numFmt numFmtId="211" formatCode="_-* #,##0.00\ _đ_._-;\-* #,##0.00\ _đ_._-;_-* &quot;-&quot;??\ _đ_._-;_-@_-"/>
    <numFmt numFmtId="212" formatCode="_-* #,##0_d_._-;\-* #,##0_d_._-;_-* &quot;-&quot;_d_._-;_-@_-"/>
    <numFmt numFmtId="213" formatCode="_-* #,##0.00_d_._-;\-* #,##0.00_d_._-;_-* &quot;-&quot;??_d_._-;_-@_-"/>
    <numFmt numFmtId="214" formatCode="_-* #,##0.0000\ &quot;р.&quot;_-;\-* #,##0.0000\ &quot;р.&quot;_-;_-* &quot;-&quot;??\ &quot;р.&quot;_-;_-@_-"/>
    <numFmt numFmtId="215" formatCode="_-* #,##0.00000\ &quot;р.&quot;_-;\-* #,##0.00000\ &quot;р.&quot;_-;_-* &quot;-&quot;??\ &quot;р.&quot;_-;_-@_-"/>
    <numFmt numFmtId="216" formatCode="d/mm/yy"/>
    <numFmt numFmtId="217" formatCode="&quot;ЦS&quot;\ &quot;#&quot;\,&quot;#&quot;&quot;#&quot;0.00;[Red]\-&quot;ЦS&quot;\ &quot;#&quot;\,&quot;#&quot;&quot;#&quot;0.00"/>
    <numFmt numFmtId="218" formatCode="_-* #,##0.00_р_._-;\-* #,##0.00_р_._-;_-* &quot;-&quot;_р_._-;_-@_-"/>
    <numFmt numFmtId="219" formatCode="##\ &quot;h&quot;"/>
    <numFmt numFmtId="220" formatCode="#,##0.0"/>
    <numFmt numFmtId="221" formatCode="0.0%"/>
    <numFmt numFmtId="222" formatCode="_-* #,##0.00\ _р_._-;\-* #,##0.00\ _р_._-;_-* &quot;-&quot;??\ _р_._-;_-@_-"/>
  </numFmts>
  <fonts count="1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indexed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color indexed="9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Baltica"/>
    </font>
    <font>
      <u/>
      <sz val="10"/>
      <color indexed="12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9"/>
      <name val="Arial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i/>
      <sz val="10"/>
      <name val="Times New Roman Cy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sz val="11"/>
      <color indexed="16"/>
      <name val="Calibri"/>
      <family val="2"/>
    </font>
    <font>
      <sz val="12"/>
      <name val="Tms Rmn"/>
      <charset val="204"/>
    </font>
    <font>
      <b/>
      <sz val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sz val="10"/>
      <color indexed="21"/>
      <name val="Arial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0"/>
      <name val="Arial"/>
      <family val="2"/>
      <charset val="204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MS Serif"/>
      <family val="1"/>
      <charset val="204"/>
    </font>
    <font>
      <sz val="12"/>
      <name val="Helv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10"/>
      <color indexed="36"/>
      <name val="Arial Cyr"/>
      <charset val="204"/>
    </font>
    <font>
      <sz val="11"/>
      <color indexed="17"/>
      <name val="Calibri"/>
      <family val="2"/>
    </font>
    <font>
      <b/>
      <sz val="12"/>
      <name val="PragmaticaCTT"/>
      <charset val="2"/>
    </font>
    <font>
      <sz val="8"/>
      <name val="Arial"/>
      <family val="2"/>
      <charset val="204"/>
    </font>
    <font>
      <b/>
      <i/>
      <sz val="10"/>
      <name val="Arial Cyr"/>
      <family val="2"/>
      <charset val="204"/>
    </font>
    <font>
      <b/>
      <sz val="12"/>
      <name val="Helv"/>
    </font>
    <font>
      <b/>
      <sz val="12"/>
      <name val="Arial"/>
      <family val="2"/>
    </font>
    <font>
      <b/>
      <sz val="14"/>
      <name val="Arial Narrow"/>
      <family val="2"/>
      <charset val="204"/>
    </font>
    <font>
      <sz val="12"/>
      <color indexed="9"/>
      <name val="Arial Cyr"/>
      <family val="2"/>
      <charset val="204"/>
    </font>
    <font>
      <b/>
      <i/>
      <sz val="9"/>
      <color indexed="37"/>
      <name val="Arial"/>
      <family val="2"/>
      <charset val="204"/>
    </font>
    <font>
      <b/>
      <sz val="11"/>
      <color indexed="62"/>
      <name val="Calibri"/>
      <family val="2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9"/>
      <name val="Arial"/>
      <family val="2"/>
    </font>
    <font>
      <sz val="10"/>
      <color indexed="12"/>
      <name val="Arial"/>
      <family val="2"/>
    </font>
    <font>
      <u/>
      <sz val="7.5"/>
      <color indexed="12"/>
      <name val="Arial Cyr"/>
      <charset val="204"/>
    </font>
    <font>
      <b/>
      <u/>
      <sz val="16"/>
      <name val="Arial"/>
      <family val="2"/>
      <charset val="204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z val="11"/>
      <color indexed="53"/>
      <name val="Calibri"/>
      <family val="2"/>
    </font>
    <font>
      <sz val="8"/>
      <name val="Arial"/>
      <family val="2"/>
    </font>
    <font>
      <b/>
      <sz val="11"/>
      <name val="Helv"/>
    </font>
    <font>
      <sz val="11"/>
      <color indexed="60"/>
      <name val="Calibri"/>
      <family val="2"/>
    </font>
    <font>
      <b/>
      <sz val="10"/>
      <color indexed="8"/>
      <name val="MS Sans Serif"/>
      <family val="2"/>
      <charset val="204"/>
    </font>
    <font>
      <sz val="9"/>
      <name val="TimesET"/>
    </font>
    <font>
      <sz val="10"/>
      <name val="Arial CE"/>
      <charset val="238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</font>
    <font>
      <b/>
      <sz val="20"/>
      <name val="Times New Roman"/>
      <family val="1"/>
      <charset val="204"/>
    </font>
    <font>
      <sz val="10"/>
      <name val="TimesET"/>
    </font>
    <font>
      <sz val="8"/>
      <name val="Arial Cyr"/>
      <family val="2"/>
      <charset val="204"/>
    </font>
    <font>
      <sz val="9"/>
      <name val="Arial"/>
      <family val="2"/>
      <charset val="204"/>
    </font>
    <font>
      <b/>
      <sz val="8"/>
      <name val="Palatino"/>
      <family val="1"/>
      <charset val="204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10"/>
      <name val="Arial"/>
      <family val="2"/>
    </font>
    <font>
      <b/>
      <sz val="11"/>
      <name val="PragmaticaCTT"/>
      <charset val="2"/>
    </font>
    <font>
      <b/>
      <sz val="9"/>
      <name val="Arial"/>
      <family val="2"/>
      <charset val="204"/>
    </font>
    <font>
      <sz val="9"/>
      <color indexed="8"/>
      <name val="Arial Cyr"/>
      <family val="2"/>
      <charset val="204"/>
    </font>
    <font>
      <sz val="9"/>
      <name val="Helvetica-Black"/>
    </font>
    <font>
      <sz val="7"/>
      <name val="Arial Cyr"/>
      <family val="2"/>
      <charset val="204"/>
    </font>
    <font>
      <b/>
      <sz val="12"/>
      <name val="NTHelvetica/Cyrillic"/>
    </font>
    <font>
      <sz val="24"/>
      <color indexed="13"/>
      <name val="Helv"/>
    </font>
    <font>
      <sz val="12"/>
      <name val="PragmaticaCTT"/>
      <charset val="2"/>
    </font>
    <font>
      <sz val="11"/>
      <color indexed="10"/>
      <name val="Calibri"/>
      <family val="2"/>
    </font>
    <font>
      <b/>
      <sz val="10"/>
      <color indexed="20"/>
      <name val="Arial"/>
      <family val="2"/>
    </font>
    <font>
      <b/>
      <sz val="11"/>
      <name val="Arial Cyr"/>
      <family val="2"/>
      <charset val="204"/>
    </font>
    <font>
      <u/>
      <sz val="9"/>
      <color indexed="12"/>
      <name val="Arial Cyr"/>
      <charset val="204"/>
    </font>
    <font>
      <b/>
      <sz val="11"/>
      <color indexed="56"/>
      <name val="Arial Cyr"/>
      <family val="2"/>
      <charset val="204"/>
    </font>
    <font>
      <i/>
      <sz val="12"/>
      <name val="Albertus Extra Bold Cyr"/>
      <family val="2"/>
      <charset val="204"/>
    </font>
    <font>
      <sz val="9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6FDB1"/>
        <bgColor indexed="64"/>
      </patternFill>
    </fill>
    <fill>
      <patternFill patternType="lightGray">
        <fgColor indexed="22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solid">
        <fgColor indexed="9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solid">
        <fgColor indexed="26"/>
        <bgColor indexed="64"/>
      </patternFill>
    </fill>
    <fill>
      <patternFill patternType="gray0625">
        <bgColor indexed="9"/>
      </patternFill>
    </fill>
    <fill>
      <patternFill patternType="solid">
        <fgColor indexed="1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2"/>
        <bgColor indexed="39"/>
      </patternFill>
    </fill>
    <fill>
      <patternFill patternType="solid">
        <fgColor indexed="12"/>
      </patternFill>
    </fill>
    <fill>
      <patternFill patternType="solid">
        <fgColor indexed="4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4413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5" fillId="0" borderId="0"/>
    <xf numFmtId="176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3" fillId="0" borderId="0"/>
    <xf numFmtId="0" fontId="22" fillId="0" borderId="0"/>
    <xf numFmtId="0" fontId="22" fillId="0" borderId="0"/>
    <xf numFmtId="0" fontId="15" fillId="0" borderId="0"/>
    <xf numFmtId="0" fontId="2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 applyFont="0" applyFill="0" applyBorder="0" applyAlignment="0" applyProtection="0"/>
    <xf numFmtId="0" fontId="23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5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15" fillId="0" borderId="0"/>
    <xf numFmtId="0" fontId="22" fillId="0" borderId="0"/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0" fontId="23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3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3" fontId="2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4" fillId="0" borderId="0">
      <alignment vertical="top"/>
    </xf>
    <xf numFmtId="0" fontId="22" fillId="0" borderId="0"/>
    <xf numFmtId="0" fontId="22" fillId="0" borderId="0"/>
    <xf numFmtId="0" fontId="24" fillId="0" borderId="0">
      <alignment vertical="top"/>
    </xf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5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15" fillId="0" borderId="0"/>
    <xf numFmtId="0" fontId="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15" fillId="0" borderId="0"/>
    <xf numFmtId="0" fontId="15" fillId="0" borderId="0"/>
    <xf numFmtId="0" fontId="21" fillId="0" borderId="0"/>
    <xf numFmtId="0" fontId="1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5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2" fillId="0" borderId="0"/>
    <xf numFmtId="0" fontId="2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7" fillId="0" borderId="17">
      <protection locked="0"/>
    </xf>
    <xf numFmtId="0" fontId="2" fillId="0" borderId="0"/>
    <xf numFmtId="0" fontId="2" fillId="0" borderId="0"/>
    <xf numFmtId="0" fontId="28" fillId="0" borderId="0"/>
    <xf numFmtId="0" fontId="2" fillId="0" borderId="0"/>
    <xf numFmtId="0" fontId="29" fillId="0" borderId="0">
      <protection locked="0"/>
    </xf>
    <xf numFmtId="0" fontId="29" fillId="0" borderId="0">
      <protection locked="0"/>
    </xf>
    <xf numFmtId="0" fontId="2" fillId="0" borderId="0"/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79" fontId="30" fillId="0" borderId="0">
      <alignment horizontal="center"/>
    </xf>
    <xf numFmtId="0" fontId="31" fillId="5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4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1" borderId="0" applyNumberFormat="0" applyBorder="0" applyAlignment="0" applyProtection="0"/>
    <xf numFmtId="0" fontId="34" fillId="30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>
      <alignment horizontal="center" wrapText="1"/>
      <protection locked="0"/>
    </xf>
    <xf numFmtId="37" fontId="38" fillId="3" borderId="0" applyNumberFormat="0" applyFont="0" applyFill="0" applyBorder="0" applyAlignment="0" applyProtection="0"/>
    <xf numFmtId="0" fontId="39" fillId="21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182" fontId="3" fillId="0" borderId="0" applyFont="0" applyFill="0" applyBorder="0" applyAlignment="0" applyProtection="0"/>
    <xf numFmtId="183" fontId="42" fillId="0" borderId="0"/>
    <xf numFmtId="184" fontId="42" fillId="0" borderId="0"/>
    <xf numFmtId="185" fontId="42" fillId="0" borderId="0"/>
    <xf numFmtId="183" fontId="42" fillId="0" borderId="19"/>
    <xf numFmtId="184" fontId="42" fillId="0" borderId="19"/>
    <xf numFmtId="185" fontId="42" fillId="0" borderId="19"/>
    <xf numFmtId="186" fontId="42" fillId="0" borderId="0"/>
    <xf numFmtId="187" fontId="42" fillId="0" borderId="0"/>
    <xf numFmtId="0" fontId="43" fillId="0" borderId="0" applyFill="0" applyBorder="0" applyAlignment="0"/>
    <xf numFmtId="188" fontId="42" fillId="0" borderId="0"/>
    <xf numFmtId="189" fontId="42" fillId="0" borderId="0"/>
    <xf numFmtId="187" fontId="42" fillId="0" borderId="19"/>
    <xf numFmtId="188" fontId="42" fillId="0" borderId="19"/>
    <xf numFmtId="189" fontId="42" fillId="0" borderId="19"/>
    <xf numFmtId="190" fontId="42" fillId="0" borderId="19"/>
    <xf numFmtId="190" fontId="42" fillId="0" borderId="0"/>
    <xf numFmtId="191" fontId="42" fillId="0" borderId="0">
      <alignment horizontal="right"/>
      <protection locked="0"/>
    </xf>
    <xf numFmtId="192" fontId="42" fillId="0" borderId="0">
      <alignment horizontal="right"/>
      <protection locked="0"/>
    </xf>
    <xf numFmtId="193" fontId="42" fillId="0" borderId="0"/>
    <xf numFmtId="194" fontId="42" fillId="0" borderId="0"/>
    <xf numFmtId="195" fontId="42" fillId="0" borderId="0"/>
    <xf numFmtId="193" fontId="42" fillId="0" borderId="19"/>
    <xf numFmtId="194" fontId="42" fillId="0" borderId="19"/>
    <xf numFmtId="195" fontId="42" fillId="0" borderId="19"/>
    <xf numFmtId="0" fontId="44" fillId="0" borderId="0" applyNumberFormat="0" applyBorder="0" applyAlignment="0"/>
    <xf numFmtId="0" fontId="45" fillId="31" borderId="20" applyNumberFormat="0" applyAlignment="0" applyProtection="0"/>
    <xf numFmtId="0" fontId="46" fillId="0" borderId="0"/>
    <xf numFmtId="0" fontId="47" fillId="0" borderId="0" applyFill="0" applyBorder="0" applyProtection="0">
      <alignment horizontal="center"/>
      <protection locked="0"/>
    </xf>
    <xf numFmtId="3" fontId="48" fillId="32" borderId="21">
      <alignment horizontal="left" vertical="center"/>
    </xf>
    <xf numFmtId="0" fontId="49" fillId="22" borderId="22" applyNumberFormat="0" applyAlignment="0" applyProtection="0"/>
    <xf numFmtId="38" fontId="31" fillId="0" borderId="0" applyFont="0" applyFill="0" applyBorder="0" applyAlignment="0" applyProtection="0"/>
    <xf numFmtId="0" fontId="50" fillId="0" borderId="0">
      <alignment vertical="top"/>
    </xf>
    <xf numFmtId="166" fontId="2" fillId="0" borderId="0" applyFont="0" applyFill="0" applyBorder="0" applyAlignment="0" applyProtection="0"/>
    <xf numFmtId="3" fontId="2" fillId="33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0" fontId="52" fillId="0" borderId="0" applyNumberFormat="0" applyAlignment="0">
      <alignment horizontal="left"/>
    </xf>
    <xf numFmtId="196" fontId="31" fillId="0" borderId="0" applyFont="0" applyFill="0" applyBorder="0" applyAlignment="0" applyProtection="0"/>
    <xf numFmtId="197" fontId="2" fillId="33" borderId="0" applyFill="0" applyBorder="0" applyProtection="0">
      <alignment horizontal="right"/>
    </xf>
    <xf numFmtId="165" fontId="2" fillId="0" borderId="0" applyFont="0" applyFill="0" applyBorder="0" applyAlignment="0" applyProtection="0"/>
    <xf numFmtId="172" fontId="30" fillId="33" borderId="0" applyFont="0" applyFill="0" applyBorder="0" applyAlignment="0" applyProtection="0"/>
    <xf numFmtId="0" fontId="53" fillId="0" borderId="0"/>
    <xf numFmtId="198" fontId="3" fillId="0" borderId="0" applyFont="0" applyFill="0" applyBorder="0" applyAlignment="0" applyProtection="0"/>
    <xf numFmtId="0" fontId="53" fillId="0" borderId="23"/>
    <xf numFmtId="183" fontId="42" fillId="34" borderId="24">
      <protection locked="0"/>
    </xf>
    <xf numFmtId="184" fontId="42" fillId="34" borderId="24">
      <protection locked="0"/>
    </xf>
    <xf numFmtId="185" fontId="42" fillId="34" borderId="24">
      <protection locked="0"/>
    </xf>
    <xf numFmtId="199" fontId="42" fillId="34" borderId="24">
      <protection locked="0"/>
    </xf>
    <xf numFmtId="200" fontId="42" fillId="34" borderId="24">
      <protection locked="0"/>
    </xf>
    <xf numFmtId="201" fontId="42" fillId="34" borderId="24">
      <protection locked="0"/>
    </xf>
    <xf numFmtId="202" fontId="42" fillId="34" borderId="24">
      <protection locked="0"/>
    </xf>
    <xf numFmtId="191" fontId="42" fillId="35" borderId="24">
      <alignment horizontal="right"/>
      <protection locked="0"/>
    </xf>
    <xf numFmtId="192" fontId="42" fillId="35" borderId="24">
      <alignment horizontal="right"/>
      <protection locked="0"/>
    </xf>
    <xf numFmtId="0" fontId="42" fillId="36" borderId="24">
      <alignment horizontal="left"/>
      <protection locked="0"/>
    </xf>
    <xf numFmtId="49" fontId="42" fillId="37" borderId="24">
      <alignment horizontal="left" vertical="top" wrapText="1"/>
      <protection locked="0"/>
    </xf>
    <xf numFmtId="193" fontId="42" fillId="34" borderId="24">
      <protection locked="0"/>
    </xf>
    <xf numFmtId="194" fontId="42" fillId="34" borderId="24">
      <protection locked="0"/>
    </xf>
    <xf numFmtId="195" fontId="42" fillId="34" borderId="24">
      <protection locked="0"/>
    </xf>
    <xf numFmtId="49" fontId="42" fillId="37" borderId="24">
      <alignment horizontal="left"/>
      <protection locked="0"/>
    </xf>
    <xf numFmtId="180" fontId="42" fillId="34" borderId="24">
      <alignment horizontal="left"/>
      <protection locked="0"/>
    </xf>
    <xf numFmtId="0" fontId="2" fillId="33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3" fontId="54" fillId="0" borderId="25" applyNumberFormat="0" applyFont="0" applyFill="0" applyBorder="0" applyAlignment="0">
      <alignment horizontal="left" vertical="center"/>
      <protection locked="0"/>
    </xf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204" fontId="2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" fontId="2" fillId="33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2" fillId="41" borderId="0" applyNumberFormat="0" applyFont="0" applyBorder="0">
      <alignment horizontal="left" vertical="center"/>
    </xf>
    <xf numFmtId="0" fontId="59" fillId="42" borderId="0" applyNumberFormat="0" applyBorder="0" applyAlignment="0" applyProtection="0"/>
    <xf numFmtId="4" fontId="60" fillId="32" borderId="26">
      <alignment horizontal="left" vertical="top"/>
    </xf>
    <xf numFmtId="38" fontId="61" fillId="35" borderId="0" applyNumberFormat="0" applyBorder="0" applyAlignment="0" applyProtection="0"/>
    <xf numFmtId="1" fontId="62" fillId="0" borderId="0" applyNumberFormat="0" applyAlignment="0">
      <alignment vertical="top"/>
    </xf>
    <xf numFmtId="0" fontId="63" fillId="0" borderId="0">
      <alignment horizontal="left"/>
    </xf>
    <xf numFmtId="0" fontId="64" fillId="0" borderId="27" applyNumberFormat="0" applyAlignment="0" applyProtection="0">
      <alignment horizontal="left" vertical="center"/>
    </xf>
    <xf numFmtId="0" fontId="64" fillId="0" borderId="28">
      <alignment horizontal="left" vertical="center"/>
    </xf>
    <xf numFmtId="0" fontId="65" fillId="0" borderId="0" applyNumberFormat="0" applyFill="0" applyBorder="0" applyAlignment="0" applyProtection="0">
      <alignment horizontal="left" vertical="top"/>
    </xf>
    <xf numFmtId="0" fontId="66" fillId="43" borderId="0">
      <alignment vertical="center"/>
    </xf>
    <xf numFmtId="0" fontId="66" fillId="43" borderId="0">
      <alignment vertical="center"/>
    </xf>
    <xf numFmtId="0" fontId="47" fillId="0" borderId="0">
      <alignment horizontal="left" vertical="top"/>
    </xf>
    <xf numFmtId="0" fontId="67" fillId="0" borderId="0">
      <alignment horizontal="left" vertical="top"/>
    </xf>
    <xf numFmtId="0" fontId="68" fillId="0" borderId="0" applyNumberFormat="0" applyFill="0" applyBorder="0" applyAlignment="0" applyProtection="0"/>
    <xf numFmtId="0" fontId="47" fillId="0" borderId="0" applyFill="0" applyAlignment="0" applyProtection="0">
      <protection locked="0"/>
    </xf>
    <xf numFmtId="0" fontId="47" fillId="0" borderId="18" applyFill="0" applyAlignment="0" applyProtection="0">
      <protection locked="0"/>
    </xf>
    <xf numFmtId="3" fontId="69" fillId="0" borderId="0">
      <alignment vertical="top"/>
    </xf>
    <xf numFmtId="0" fontId="70" fillId="44" borderId="0"/>
    <xf numFmtId="0" fontId="10" fillId="32" borderId="0"/>
    <xf numFmtId="0" fontId="8" fillId="0" borderId="0"/>
    <xf numFmtId="0" fontId="71" fillId="0" borderId="0" applyNumberFormat="0" applyFill="0" applyBorder="0" applyAlignment="0"/>
    <xf numFmtId="0" fontId="72" fillId="45" borderId="29">
      <alignment horizontal="right"/>
    </xf>
    <xf numFmtId="0" fontId="7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5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3" fontId="72" fillId="37" borderId="30" applyBorder="0">
      <alignment horizontal="right" vertical="center"/>
      <protection locked="0"/>
    </xf>
    <xf numFmtId="10" fontId="61" fillId="45" borderId="1" applyNumberFormat="0" applyBorder="0" applyAlignment="0" applyProtection="0"/>
    <xf numFmtId="0" fontId="72" fillId="0" borderId="0" applyNumberFormat="0" applyFill="0" applyBorder="0" applyAlignment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74" fillId="0" borderId="0">
      <alignment vertical="center"/>
    </xf>
    <xf numFmtId="0" fontId="75" fillId="0" borderId="29">
      <alignment horizontal="left"/>
    </xf>
    <xf numFmtId="3" fontId="76" fillId="46" borderId="21">
      <alignment vertical="center"/>
    </xf>
    <xf numFmtId="205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77" fillId="0" borderId="0" applyProtection="0">
      <alignment vertical="center"/>
      <protection locked="0"/>
    </xf>
    <xf numFmtId="0" fontId="77" fillId="0" borderId="0" applyNumberFormat="0" applyProtection="0">
      <alignment vertical="top"/>
      <protection locked="0"/>
    </xf>
    <xf numFmtId="0" fontId="78" fillId="0" borderId="31" applyAlignment="0"/>
    <xf numFmtId="0" fontId="42" fillId="0" borderId="0"/>
    <xf numFmtId="0" fontId="79" fillId="0" borderId="0"/>
    <xf numFmtId="0" fontId="80" fillId="0" borderId="0">
      <alignment horizontal="center"/>
    </xf>
    <xf numFmtId="0" fontId="81" fillId="47" borderId="23"/>
    <xf numFmtId="0" fontId="82" fillId="0" borderId="32" applyNumberFormat="0" applyFill="0" applyAlignment="0" applyProtection="0"/>
    <xf numFmtId="207" fontId="83" fillId="3" borderId="0">
      <alignment vertical="top"/>
    </xf>
    <xf numFmtId="0" fontId="84" fillId="0" borderId="33"/>
    <xf numFmtId="0" fontId="85" fillId="30" borderId="0" applyNumberFormat="0" applyBorder="0" applyAlignment="0" applyProtection="0"/>
    <xf numFmtId="3" fontId="86" fillId="0" borderId="24" applyNumberFormat="0" applyFont="0" applyAlignment="0">
      <alignment vertical="center"/>
    </xf>
    <xf numFmtId="0" fontId="31" fillId="0" borderId="24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7" fillId="0" borderId="0">
      <alignment horizontal="left" vertical="top"/>
    </xf>
    <xf numFmtId="0" fontId="2" fillId="0" borderId="0"/>
    <xf numFmtId="0" fontId="88" fillId="0" borderId="0"/>
    <xf numFmtId="0" fontId="21" fillId="0" borderId="0"/>
    <xf numFmtId="0" fontId="2" fillId="29" borderId="34" applyNumberFormat="0" applyFont="0" applyAlignment="0" applyProtection="0"/>
    <xf numFmtId="208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2" fillId="0" borderId="0"/>
    <xf numFmtId="3" fontId="89" fillId="0" borderId="0">
      <alignment vertical="top"/>
    </xf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90" fillId="31" borderId="35" applyNumberFormat="0" applyAlignment="0" applyProtection="0"/>
    <xf numFmtId="0" fontId="61" fillId="33" borderId="0" applyFill="0" applyBorder="0" applyProtection="0">
      <alignment horizontal="center"/>
    </xf>
    <xf numFmtId="0" fontId="91" fillId="0" borderId="0"/>
    <xf numFmtId="10" fontId="2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4" fontId="92" fillId="0" borderId="0" applyFont="0" applyFill="0" applyBorder="0" applyProtection="0">
      <alignment horizontal="right" vertical="top" wrapText="1"/>
    </xf>
    <xf numFmtId="3" fontId="93" fillId="0" borderId="24" applyNumberFormat="0" applyAlignment="0">
      <alignment vertical="top"/>
    </xf>
    <xf numFmtId="0" fontId="91" fillId="0" borderId="0"/>
    <xf numFmtId="1" fontId="94" fillId="0" borderId="0">
      <alignment horizontal="center" vertical="top" wrapText="1"/>
    </xf>
    <xf numFmtId="0" fontId="95" fillId="0" borderId="0" applyProtection="0"/>
    <xf numFmtId="0" fontId="53" fillId="0" borderId="0"/>
    <xf numFmtId="4" fontId="54" fillId="14" borderId="36" applyNumberFormat="0" applyProtection="0">
      <alignment vertical="center"/>
    </xf>
    <xf numFmtId="4" fontId="96" fillId="14" borderId="36" applyNumberFormat="0" applyProtection="0">
      <alignment vertical="center"/>
    </xf>
    <xf numFmtId="4" fontId="54" fillId="14" borderId="36" applyNumberFormat="0" applyProtection="0">
      <alignment horizontal="left" vertical="center" indent="1"/>
    </xf>
    <xf numFmtId="0" fontId="54" fillId="14" borderId="36" applyNumberFormat="0" applyProtection="0">
      <alignment horizontal="left" vertical="top" indent="1"/>
    </xf>
    <xf numFmtId="4" fontId="54" fillId="48" borderId="0" applyNumberFormat="0" applyProtection="0">
      <alignment horizontal="left" vertical="center" indent="1"/>
    </xf>
    <xf numFmtId="4" fontId="97" fillId="49" borderId="36" applyNumberFormat="0" applyProtection="0">
      <alignment horizontal="right" vertical="center"/>
    </xf>
    <xf numFmtId="4" fontId="97" fillId="11" borderId="36" applyNumberFormat="0" applyProtection="0">
      <alignment horizontal="right" vertical="center"/>
    </xf>
    <xf numFmtId="4" fontId="97" fillId="50" borderId="36" applyNumberFormat="0" applyProtection="0">
      <alignment horizontal="right" vertical="center"/>
    </xf>
    <xf numFmtId="4" fontId="97" fillId="51" borderId="36" applyNumberFormat="0" applyProtection="0">
      <alignment horizontal="right" vertical="center"/>
    </xf>
    <xf numFmtId="4" fontId="97" fillId="52" borderId="36" applyNumberFormat="0" applyProtection="0">
      <alignment horizontal="right" vertical="center"/>
    </xf>
    <xf numFmtId="4" fontId="97" fillId="53" borderId="36" applyNumberFormat="0" applyProtection="0">
      <alignment horizontal="right" vertical="center"/>
    </xf>
    <xf numFmtId="4" fontId="97" fillId="54" borderId="36" applyNumberFormat="0" applyProtection="0">
      <alignment horizontal="right" vertical="center"/>
    </xf>
    <xf numFmtId="4" fontId="97" fillId="55" borderId="36" applyNumberFormat="0" applyProtection="0">
      <alignment horizontal="right" vertical="center"/>
    </xf>
    <xf numFmtId="4" fontId="97" fillId="56" borderId="36" applyNumberFormat="0" applyProtection="0">
      <alignment horizontal="right" vertical="center"/>
    </xf>
    <xf numFmtId="4" fontId="54" fillId="57" borderId="37" applyNumberFormat="0" applyProtection="0">
      <alignment horizontal="left" vertical="center" indent="1"/>
    </xf>
    <xf numFmtId="4" fontId="97" fillId="58" borderId="0" applyNumberFormat="0" applyProtection="0">
      <alignment horizontal="left" vertical="center" indent="1"/>
    </xf>
    <xf numFmtId="4" fontId="98" fillId="12" borderId="0" applyNumberFormat="0" applyProtection="0">
      <alignment horizontal="left" vertical="center" indent="1"/>
    </xf>
    <xf numFmtId="4" fontId="97" fillId="48" borderId="36" applyNumberFormat="0" applyProtection="0">
      <alignment horizontal="right" vertical="center"/>
    </xf>
    <xf numFmtId="4" fontId="99" fillId="58" borderId="0" applyNumberFormat="0" applyProtection="0">
      <alignment horizontal="left" vertical="center" indent="1"/>
    </xf>
    <xf numFmtId="4" fontId="99" fillId="48" borderId="0" applyNumberFormat="0" applyProtection="0">
      <alignment horizontal="left" vertical="center" indent="1"/>
    </xf>
    <xf numFmtId="0" fontId="2" fillId="12" borderId="36" applyNumberFormat="0" applyProtection="0">
      <alignment horizontal="left" vertical="center" indent="1"/>
    </xf>
    <xf numFmtId="0" fontId="2" fillId="12" borderId="36" applyNumberFormat="0" applyProtection="0">
      <alignment horizontal="left" vertical="top" indent="1"/>
    </xf>
    <xf numFmtId="0" fontId="2" fillId="48" borderId="36" applyNumberFormat="0" applyProtection="0">
      <alignment horizontal="left" vertical="center" indent="1"/>
    </xf>
    <xf numFmtId="0" fontId="2" fillId="48" borderId="36" applyNumberFormat="0" applyProtection="0">
      <alignment horizontal="left" vertical="top" indent="1"/>
    </xf>
    <xf numFmtId="0" fontId="2" fillId="6" borderId="36" applyNumberFormat="0" applyProtection="0">
      <alignment horizontal="left" vertical="center" indent="1"/>
    </xf>
    <xf numFmtId="0" fontId="2" fillId="6" borderId="36" applyNumberFormat="0" applyProtection="0">
      <alignment horizontal="left" vertical="top" indent="1"/>
    </xf>
    <xf numFmtId="0" fontId="2" fillId="58" borderId="36" applyNumberFormat="0" applyProtection="0">
      <alignment horizontal="left" vertical="center" indent="1"/>
    </xf>
    <xf numFmtId="0" fontId="2" fillId="58" borderId="36" applyNumberFormat="0" applyProtection="0">
      <alignment horizontal="left" vertical="top" indent="1"/>
    </xf>
    <xf numFmtId="0" fontId="2" fillId="9" borderId="1" applyNumberFormat="0">
      <protection locked="0"/>
    </xf>
    <xf numFmtId="4" fontId="97" fillId="59" borderId="36" applyNumberFormat="0" applyProtection="0">
      <alignment vertical="center"/>
    </xf>
    <xf numFmtId="4" fontId="100" fillId="59" borderId="36" applyNumberFormat="0" applyProtection="0">
      <alignment vertical="center"/>
    </xf>
    <xf numFmtId="4" fontId="97" fillId="59" borderId="36" applyNumberFormat="0" applyProtection="0">
      <alignment horizontal="left" vertical="center" indent="1"/>
    </xf>
    <xf numFmtId="0" fontId="97" fillId="59" borderId="36" applyNumberFormat="0" applyProtection="0">
      <alignment horizontal="left" vertical="top" indent="1"/>
    </xf>
    <xf numFmtId="4" fontId="97" fillId="58" borderId="36" applyNumberFormat="0" applyProtection="0">
      <alignment horizontal="right" vertical="center"/>
    </xf>
    <xf numFmtId="4" fontId="100" fillId="58" borderId="36" applyNumberFormat="0" applyProtection="0">
      <alignment horizontal="right" vertical="center"/>
    </xf>
    <xf numFmtId="4" fontId="97" fillId="48" borderId="36" applyNumberFormat="0" applyProtection="0">
      <alignment horizontal="left" vertical="center" indent="1"/>
    </xf>
    <xf numFmtId="0" fontId="97" fillId="48" borderId="36" applyNumberFormat="0" applyProtection="0">
      <alignment horizontal="left" vertical="top" indent="1"/>
    </xf>
    <xf numFmtId="4" fontId="101" fillId="60" borderId="0" applyNumberFormat="0" applyProtection="0">
      <alignment horizontal="left" vertical="center" indent="1"/>
    </xf>
    <xf numFmtId="4" fontId="102" fillId="58" borderId="36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61" borderId="0" applyNumberFormat="0" applyFill="0" applyBorder="0" applyAlignment="0"/>
    <xf numFmtId="0" fontId="2" fillId="0" borderId="0"/>
    <xf numFmtId="0" fontId="21" fillId="0" borderId="0"/>
    <xf numFmtId="0" fontId="84" fillId="0" borderId="0"/>
    <xf numFmtId="4" fontId="105" fillId="32" borderId="28">
      <alignment horizontal="left" vertical="center" wrapText="1"/>
    </xf>
    <xf numFmtId="4" fontId="106" fillId="0" borderId="27">
      <alignment vertical="center" wrapText="1"/>
    </xf>
    <xf numFmtId="0" fontId="107" fillId="35" borderId="1">
      <protection locked="0"/>
    </xf>
    <xf numFmtId="0" fontId="53" fillId="0" borderId="23"/>
    <xf numFmtId="0" fontId="108" fillId="0" borderId="0" applyFill="0" applyBorder="0" applyProtection="0">
      <alignment horizontal="left"/>
    </xf>
    <xf numFmtId="0" fontId="2" fillId="0" borderId="24"/>
    <xf numFmtId="0" fontId="109" fillId="0" borderId="0">
      <alignment horizontal="center"/>
    </xf>
    <xf numFmtId="216" fontId="109" fillId="0" borderId="0">
      <alignment horizontal="center"/>
    </xf>
    <xf numFmtId="0" fontId="110" fillId="44" borderId="26" applyNumberFormat="0" applyProtection="0">
      <alignment horizontal="left" vertical="center" wrapText="1"/>
    </xf>
    <xf numFmtId="0" fontId="111" fillId="62" borderId="0"/>
    <xf numFmtId="4" fontId="112" fillId="32" borderId="27">
      <alignment vertical="top" wrapText="1"/>
    </xf>
    <xf numFmtId="0" fontId="81" fillId="0" borderId="38"/>
    <xf numFmtId="0" fontId="81" fillId="0" borderId="23"/>
    <xf numFmtId="217" fontId="15" fillId="0" borderId="0">
      <alignment horizontal="left"/>
    </xf>
    <xf numFmtId="0" fontId="10" fillId="0" borderId="0"/>
    <xf numFmtId="171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05" fontId="2" fillId="0" borderId="0" applyFont="0" applyFill="0" applyBorder="0" applyAlignment="0" applyProtection="0"/>
    <xf numFmtId="219" fontId="28" fillId="0" borderId="0"/>
    <xf numFmtId="0" fontId="10" fillId="0" borderId="0"/>
    <xf numFmtId="0" fontId="113" fillId="0" borderId="0" applyNumberFormat="0" applyFill="0" applyBorder="0" applyAlignment="0" applyProtection="0"/>
    <xf numFmtId="3" fontId="114" fillId="0" borderId="24"/>
    <xf numFmtId="0" fontId="115" fillId="63" borderId="39">
      <alignment horizontal="left"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20" fontId="2" fillId="0" borderId="0" applyFont="0" applyFill="0" applyBorder="0" applyAlignment="0" applyProtection="0"/>
    <xf numFmtId="49" fontId="41" fillId="0" borderId="40">
      <alignment horizontal="center" vertical="center" wrapText="1"/>
    </xf>
    <xf numFmtId="167" fontId="117" fillId="34" borderId="39">
      <alignment vertical="center" wrapText="1"/>
    </xf>
    <xf numFmtId="0" fontId="3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/>
    <xf numFmtId="0" fontId="83" fillId="0" borderId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18" fillId="0" borderId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2" fillId="0" borderId="0"/>
    <xf numFmtId="0" fontId="15" fillId="0" borderId="0">
      <alignment vertical="justify"/>
    </xf>
    <xf numFmtId="0" fontId="15" fillId="3" borderId="1" applyNumberFormat="0" applyAlignment="0">
      <alignment horizontal="left"/>
    </xf>
    <xf numFmtId="0" fontId="15" fillId="3" borderId="1" applyNumberFormat="0" applyAlignment="0">
      <alignment horizontal="left"/>
    </xf>
    <xf numFmtId="49" fontId="3" fillId="0" borderId="41" applyBorder="0">
      <alignment horizontal="center" vertical="center" wrapText="1"/>
    </xf>
    <xf numFmtId="164" fontId="15" fillId="0" borderId="0" applyFont="0" applyFill="0" applyBorder="0" applyAlignment="0" applyProtection="0"/>
    <xf numFmtId="3" fontId="119" fillId="0" borderId="12" applyFont="0" applyBorder="0">
      <alignment horizontal="right"/>
      <protection locked="0"/>
    </xf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1" fillId="0" borderId="0" applyFont="0" applyFill="0" applyBorder="0" applyAlignment="0" applyProtection="0"/>
    <xf numFmtId="1" fontId="120" fillId="0" borderId="41" applyBorder="0">
      <alignment horizontal="center" vertical="center"/>
    </xf>
    <xf numFmtId="0" fontId="27" fillId="0" borderId="0">
      <protection locked="0"/>
    </xf>
    <xf numFmtId="0" fontId="121" fillId="0" borderId="0"/>
  </cellStyleXfs>
  <cellXfs count="181">
    <xf numFmtId="0" fontId="0" fillId="0" borderId="0" xfId="0"/>
    <xf numFmtId="2" fontId="3" fillId="0" borderId="0" xfId="2" applyNumberFormat="1" applyFont="1" applyAlignment="1">
      <alignment vertical="center" wrapText="1"/>
    </xf>
    <xf numFmtId="2" fontId="4" fillId="0" borderId="0" xfId="2" applyNumberFormat="1" applyFont="1" applyBorder="1" applyAlignment="1">
      <alignment horizontal="center" vertical="center" wrapText="1"/>
    </xf>
    <xf numFmtId="167" fontId="4" fillId="0" borderId="0" xfId="2" applyNumberFormat="1" applyFont="1" applyBorder="1" applyAlignment="1">
      <alignment horizontal="center" vertical="center" wrapText="1"/>
    </xf>
    <xf numFmtId="167" fontId="5" fillId="0" borderId="0" xfId="2" applyNumberFormat="1" applyFont="1"/>
    <xf numFmtId="167" fontId="6" fillId="0" borderId="0" xfId="2" applyNumberFormat="1" applyFont="1" applyAlignment="1">
      <alignment vertical="center" wrapText="1"/>
    </xf>
    <xf numFmtId="2" fontId="8" fillId="0" borderId="0" xfId="2" applyNumberFormat="1" applyFont="1" applyAlignment="1">
      <alignment vertical="center" wrapText="1"/>
    </xf>
    <xf numFmtId="2" fontId="9" fillId="0" borderId="0" xfId="2" applyNumberFormat="1" applyFont="1" applyBorder="1" applyAlignment="1">
      <alignment horizontal="center" vertical="center" wrapText="1"/>
    </xf>
    <xf numFmtId="167" fontId="9" fillId="0" borderId="0" xfId="2" applyNumberFormat="1" applyFont="1" applyBorder="1" applyAlignment="1">
      <alignment horizontal="center" vertical="center" wrapText="1"/>
    </xf>
    <xf numFmtId="167" fontId="8" fillId="0" borderId="0" xfId="2" applyNumberFormat="1" applyFont="1" applyAlignment="1">
      <alignment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0" fontId="11" fillId="0" borderId="2" xfId="2" applyFont="1" applyBorder="1"/>
    <xf numFmtId="0" fontId="12" fillId="0" borderId="2" xfId="2" applyFont="1" applyBorder="1" applyAlignment="1">
      <alignment horizontal="center"/>
    </xf>
    <xf numFmtId="3" fontId="12" fillId="0" borderId="2" xfId="2" applyNumberFormat="1" applyFont="1" applyBorder="1" applyAlignment="1">
      <alignment horizontal="center"/>
    </xf>
    <xf numFmtId="2" fontId="12" fillId="0" borderId="2" xfId="2" applyNumberFormat="1" applyFont="1" applyBorder="1"/>
    <xf numFmtId="169" fontId="4" fillId="0" borderId="1" xfId="3" applyNumberFormat="1" applyFont="1" applyBorder="1"/>
    <xf numFmtId="3" fontId="10" fillId="0" borderId="3" xfId="2" applyNumberFormat="1" applyFont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168" fontId="7" fillId="0" borderId="1" xfId="3" applyNumberFormat="1" applyFont="1" applyBorder="1" applyAlignment="1">
      <alignment horizontal="left" vertical="center" wrapText="1" indent="2"/>
    </xf>
    <xf numFmtId="169" fontId="7" fillId="0" borderId="1" xfId="3" applyNumberFormat="1" applyFont="1" applyBorder="1" applyAlignment="1">
      <alignment horizontal="left" vertical="center" wrapText="1" indent="2"/>
    </xf>
    <xf numFmtId="169" fontId="7" fillId="0" borderId="1" xfId="3" applyNumberFormat="1" applyFont="1" applyBorder="1" applyAlignment="1">
      <alignment vertical="center" wrapText="1"/>
    </xf>
    <xf numFmtId="49" fontId="11" fillId="3" borderId="4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Border="1" applyAlignment="1">
      <alignment horizontal="left" vertical="center" wrapText="1" indent="2"/>
    </xf>
    <xf numFmtId="49" fontId="12" fillId="3" borderId="6" xfId="2" applyNumberFormat="1" applyFont="1" applyFill="1" applyBorder="1" applyAlignment="1">
      <alignment horizontal="center" vertical="center" wrapText="1"/>
    </xf>
    <xf numFmtId="1" fontId="12" fillId="3" borderId="7" xfId="2" applyNumberFormat="1" applyFont="1" applyFill="1" applyBorder="1" applyAlignment="1">
      <alignment horizontal="center" vertical="center" wrapText="1"/>
    </xf>
    <xf numFmtId="2" fontId="12" fillId="3" borderId="5" xfId="2" applyNumberFormat="1" applyFont="1" applyFill="1" applyBorder="1" applyAlignment="1">
      <alignment vertical="center" wrapText="1"/>
    </xf>
    <xf numFmtId="169" fontId="12" fillId="2" borderId="5" xfId="3" applyNumberFormat="1" applyFont="1" applyFill="1" applyBorder="1" applyAlignment="1">
      <alignment horizontal="left" vertical="center" wrapText="1" indent="2"/>
    </xf>
    <xf numFmtId="169" fontId="12" fillId="3" borderId="8" xfId="3" applyNumberFormat="1" applyFont="1" applyFill="1" applyBorder="1" applyAlignment="1">
      <alignment vertical="center" wrapText="1"/>
    </xf>
    <xf numFmtId="49" fontId="11" fillId="2" borderId="5" xfId="2" applyNumberFormat="1" applyFont="1" applyFill="1" applyBorder="1" applyAlignment="1">
      <alignment horizontal="left" vertical="center" wrapText="1" indent="2"/>
    </xf>
    <xf numFmtId="49" fontId="12" fillId="3" borderId="9" xfId="2" applyNumberFormat="1" applyFont="1" applyFill="1" applyBorder="1" applyAlignment="1">
      <alignment horizontal="center" vertical="center" wrapText="1"/>
    </xf>
    <xf numFmtId="168" fontId="12" fillId="2" borderId="5" xfId="3" applyNumberFormat="1" applyFont="1" applyFill="1" applyBorder="1" applyAlignment="1">
      <alignment horizontal="left" vertical="center" wrapText="1" indent="2"/>
    </xf>
    <xf numFmtId="49" fontId="13" fillId="2" borderId="5" xfId="2" applyNumberFormat="1" applyFont="1" applyFill="1" applyBorder="1" applyAlignment="1">
      <alignment horizontal="left" vertical="center" wrapText="1" indent="2"/>
    </xf>
    <xf numFmtId="49" fontId="12" fillId="2" borderId="9" xfId="2" applyNumberFormat="1" applyFont="1" applyFill="1" applyBorder="1" applyAlignment="1">
      <alignment vertical="center" wrapText="1"/>
    </xf>
    <xf numFmtId="1" fontId="12" fillId="2" borderId="7" xfId="2" applyNumberFormat="1" applyFont="1" applyFill="1" applyBorder="1" applyAlignment="1">
      <alignment horizontal="center" vertical="center" wrapText="1"/>
    </xf>
    <xf numFmtId="2" fontId="12" fillId="2" borderId="5" xfId="2" applyNumberFormat="1" applyFont="1" applyFill="1" applyBorder="1" applyAlignment="1">
      <alignment vertical="center" wrapText="1"/>
    </xf>
    <xf numFmtId="169" fontId="12" fillId="2" borderId="8" xfId="3" applyNumberFormat="1" applyFont="1" applyFill="1" applyBorder="1" applyAlignment="1">
      <alignment vertical="center" wrapText="1"/>
    </xf>
    <xf numFmtId="49" fontId="11" fillId="0" borderId="5" xfId="2" applyNumberFormat="1" applyFont="1" applyBorder="1" applyAlignment="1">
      <alignment horizontal="left" vertical="center" wrapText="1" indent="2"/>
    </xf>
    <xf numFmtId="49" fontId="12" fillId="3" borderId="10" xfId="2" applyNumberFormat="1" applyFont="1" applyFill="1" applyBorder="1" applyAlignment="1">
      <alignment horizontal="center" vertical="center" wrapText="1"/>
    </xf>
    <xf numFmtId="169" fontId="12" fillId="0" borderId="5" xfId="3" applyNumberFormat="1" applyFont="1" applyFill="1" applyBorder="1" applyAlignment="1">
      <alignment horizontal="left" vertical="center" wrapText="1" indent="2"/>
    </xf>
    <xf numFmtId="169" fontId="12" fillId="0" borderId="8" xfId="3" applyNumberFormat="1" applyFont="1" applyFill="1" applyBorder="1" applyAlignment="1">
      <alignment vertical="center" wrapText="1"/>
    </xf>
    <xf numFmtId="168" fontId="7" fillId="2" borderId="1" xfId="3" applyNumberFormat="1" applyFont="1" applyFill="1" applyBorder="1" applyAlignment="1">
      <alignment horizontal="left" vertical="center" wrapText="1" indent="2"/>
    </xf>
    <xf numFmtId="49" fontId="10" fillId="3" borderId="11" xfId="2" applyNumberFormat="1" applyFont="1" applyFill="1" applyBorder="1" applyAlignment="1">
      <alignment horizontal="center" vertical="center" wrapText="1"/>
    </xf>
    <xf numFmtId="49" fontId="10" fillId="3" borderId="11" xfId="2" applyNumberFormat="1" applyFont="1" applyFill="1" applyBorder="1" applyAlignment="1">
      <alignment vertical="center" wrapText="1"/>
    </xf>
    <xf numFmtId="49" fontId="7" fillId="3" borderId="12" xfId="2" applyNumberFormat="1" applyFont="1" applyFill="1" applyBorder="1" applyAlignment="1">
      <alignment horizontal="center" vertical="center" wrapText="1"/>
    </xf>
    <xf numFmtId="2" fontId="7" fillId="3" borderId="13" xfId="2" applyNumberFormat="1" applyFont="1" applyFill="1" applyBorder="1" applyAlignment="1">
      <alignment vertical="center" wrapText="1"/>
    </xf>
    <xf numFmtId="168" fontId="4" fillId="0" borderId="13" xfId="3" applyNumberFormat="1" applyFont="1" applyBorder="1" applyAlignment="1">
      <alignment horizontal="left" vertical="center" wrapText="1" indent="2"/>
    </xf>
    <xf numFmtId="168" fontId="4" fillId="0" borderId="12" xfId="3" applyNumberFormat="1" applyFont="1" applyBorder="1" applyAlignment="1">
      <alignment horizontal="left" vertical="center" wrapText="1" indent="2"/>
    </xf>
    <xf numFmtId="49" fontId="12" fillId="2" borderId="8" xfId="2" applyNumberFormat="1" applyFont="1" applyFill="1" applyBorder="1" applyAlignment="1">
      <alignment horizontal="center" vertical="center" wrapText="1"/>
    </xf>
    <xf numFmtId="1" fontId="12" fillId="2" borderId="8" xfId="2" applyNumberFormat="1" applyFont="1" applyFill="1" applyBorder="1" applyAlignment="1">
      <alignment horizontal="center" vertical="center" wrapText="1"/>
    </xf>
    <xf numFmtId="2" fontId="12" fillId="4" borderId="5" xfId="2" applyNumberFormat="1" applyFont="1" applyFill="1" applyBorder="1" applyAlignment="1">
      <alignment vertical="center" wrapText="1"/>
    </xf>
    <xf numFmtId="168" fontId="12" fillId="0" borderId="5" xfId="3" applyNumberFormat="1" applyFont="1" applyFill="1" applyBorder="1" applyAlignment="1">
      <alignment horizontal="left" vertical="center" wrapText="1" indent="2"/>
    </xf>
    <xf numFmtId="168" fontId="12" fillId="0" borderId="8" xfId="3" applyNumberFormat="1" applyFont="1" applyFill="1" applyBorder="1" applyAlignment="1">
      <alignment horizontal="left" vertical="center" wrapText="1" indent="2"/>
    </xf>
    <xf numFmtId="49" fontId="11" fillId="2" borderId="4" xfId="2" applyNumberFormat="1" applyFont="1" applyFill="1" applyBorder="1" applyAlignment="1">
      <alignment horizontal="center" vertical="center" wrapText="1"/>
    </xf>
    <xf numFmtId="49" fontId="12" fillId="3" borderId="8" xfId="2" applyNumberFormat="1" applyFont="1" applyFill="1" applyBorder="1" applyAlignment="1">
      <alignment horizontal="center" vertical="center" wrapText="1"/>
    </xf>
    <xf numFmtId="1" fontId="12" fillId="3" borderId="8" xfId="2" applyNumberFormat="1" applyFont="1" applyFill="1" applyBorder="1" applyAlignment="1">
      <alignment horizontal="center" vertical="center" wrapText="1"/>
    </xf>
    <xf numFmtId="168" fontId="12" fillId="2" borderId="8" xfId="3" applyNumberFormat="1" applyFont="1" applyFill="1" applyBorder="1" applyAlignment="1">
      <alignment horizontal="left" vertical="center" wrapText="1" indent="2"/>
    </xf>
    <xf numFmtId="168" fontId="12" fillId="2" borderId="5" xfId="4" applyNumberFormat="1" applyFont="1" applyFill="1" applyBorder="1" applyAlignment="1">
      <alignment horizontal="left" vertical="center" wrapText="1" indent="2"/>
    </xf>
    <xf numFmtId="168" fontId="4" fillId="2" borderId="4" xfId="3" applyNumberFormat="1" applyFont="1" applyFill="1" applyBorder="1" applyAlignment="1">
      <alignment vertical="center" wrapText="1"/>
    </xf>
    <xf numFmtId="49" fontId="10" fillId="3" borderId="4" xfId="2" applyNumberFormat="1" applyFont="1" applyFill="1" applyBorder="1" applyAlignment="1">
      <alignment horizontal="center" vertical="center" wrapText="1"/>
    </xf>
    <xf numFmtId="49" fontId="10" fillId="3" borderId="4" xfId="2" applyNumberFormat="1" applyFont="1" applyFill="1" applyBorder="1" applyAlignment="1">
      <alignment vertical="center" wrapText="1"/>
    </xf>
    <xf numFmtId="49" fontId="7" fillId="3" borderId="8" xfId="2" applyNumberFormat="1" applyFont="1" applyFill="1" applyBorder="1" applyAlignment="1">
      <alignment horizontal="center" vertical="center" wrapText="1"/>
    </xf>
    <xf numFmtId="2" fontId="7" fillId="3" borderId="5" xfId="2" applyNumberFormat="1" applyFont="1" applyFill="1" applyBorder="1" applyAlignment="1">
      <alignment vertical="center" wrapText="1"/>
    </xf>
    <xf numFmtId="168" fontId="4" fillId="2" borderId="5" xfId="3" applyNumberFormat="1" applyFont="1" applyFill="1" applyBorder="1" applyAlignment="1">
      <alignment horizontal="left" vertical="center" wrapText="1" indent="2"/>
    </xf>
    <xf numFmtId="168" fontId="4" fillId="2" borderId="8" xfId="3" applyNumberFormat="1" applyFont="1" applyFill="1" applyBorder="1" applyAlignment="1">
      <alignment horizontal="left" vertical="center" wrapText="1" indent="2"/>
    </xf>
    <xf numFmtId="49" fontId="11" fillId="0" borderId="5" xfId="2" applyNumberFormat="1" applyFont="1" applyFill="1" applyBorder="1" applyAlignment="1">
      <alignment horizontal="left" vertical="center" wrapText="1" indent="2"/>
    </xf>
    <xf numFmtId="49" fontId="12" fillId="0" borderId="8" xfId="2" applyNumberFormat="1" applyFont="1" applyFill="1" applyBorder="1" applyAlignment="1">
      <alignment horizontal="center" vertical="center" wrapText="1"/>
    </xf>
    <xf numFmtId="2" fontId="12" fillId="0" borderId="5" xfId="2" applyNumberFormat="1" applyFont="1" applyFill="1" applyBorder="1" applyAlignment="1">
      <alignment vertical="center" wrapText="1"/>
    </xf>
    <xf numFmtId="170" fontId="12" fillId="0" borderId="5" xfId="3" applyNumberFormat="1" applyFont="1" applyFill="1" applyBorder="1" applyAlignment="1">
      <alignment horizontal="left" vertical="center" wrapText="1" indent="2"/>
    </xf>
    <xf numFmtId="168" fontId="12" fillId="0" borderId="5" xfId="4" applyNumberFormat="1" applyFont="1" applyFill="1" applyBorder="1" applyAlignment="1">
      <alignment horizontal="left" vertical="center" wrapText="1" indent="2"/>
    </xf>
    <xf numFmtId="49" fontId="11" fillId="0" borderId="4" xfId="2" applyNumberFormat="1" applyFont="1" applyFill="1" applyBorder="1" applyAlignment="1">
      <alignment horizontal="center" vertical="center" wrapText="1"/>
    </xf>
    <xf numFmtId="2" fontId="12" fillId="4" borderId="8" xfId="2" applyNumberFormat="1" applyFont="1" applyFill="1" applyBorder="1" applyAlignment="1">
      <alignment vertical="center" wrapText="1"/>
    </xf>
    <xf numFmtId="168" fontId="12" fillId="0" borderId="8" xfId="4" applyNumberFormat="1" applyFont="1" applyFill="1" applyBorder="1" applyAlignment="1">
      <alignment horizontal="center" vertical="center" wrapText="1"/>
    </xf>
    <xf numFmtId="2" fontId="12" fillId="3" borderId="8" xfId="2" applyNumberFormat="1" applyFont="1" applyFill="1" applyBorder="1" applyAlignment="1">
      <alignment vertical="center" wrapText="1"/>
    </xf>
    <xf numFmtId="168" fontId="4" fillId="0" borderId="5" xfId="3" applyNumberFormat="1" applyFont="1" applyFill="1" applyBorder="1" applyAlignment="1">
      <alignment horizontal="left" vertical="center" wrapText="1" indent="2"/>
    </xf>
    <xf numFmtId="168" fontId="4" fillId="0" borderId="8" xfId="3" applyNumberFormat="1" applyFont="1" applyFill="1" applyBorder="1" applyAlignment="1">
      <alignment horizontal="left" vertical="center" wrapText="1" indent="2"/>
    </xf>
    <xf numFmtId="1" fontId="12" fillId="0" borderId="8" xfId="2" applyNumberFormat="1" applyFont="1" applyFill="1" applyBorder="1" applyAlignment="1">
      <alignment horizontal="center" vertical="center" wrapText="1"/>
    </xf>
    <xf numFmtId="168" fontId="12" fillId="0" borderId="8" xfId="3" applyNumberFormat="1" applyFont="1" applyFill="1" applyBorder="1" applyAlignment="1">
      <alignment vertical="center" wrapText="1"/>
    </xf>
    <xf numFmtId="168" fontId="12" fillId="0" borderId="5" xfId="3" applyNumberFormat="1" applyFont="1" applyFill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 wrapText="1"/>
    </xf>
    <xf numFmtId="2" fontId="10" fillId="0" borderId="2" xfId="2" applyNumberFormat="1" applyFont="1" applyBorder="1" applyAlignment="1">
      <alignment horizontal="left" vertical="center" wrapText="1"/>
    </xf>
    <xf numFmtId="1" fontId="7" fillId="0" borderId="2" xfId="2" applyNumberFormat="1" applyFont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168" fontId="7" fillId="0" borderId="1" xfId="3" applyNumberFormat="1" applyFont="1" applyBorder="1" applyAlignment="1">
      <alignment vertical="center" wrapText="1"/>
    </xf>
    <xf numFmtId="168" fontId="12" fillId="3" borderId="8" xfId="3" applyNumberFormat="1" applyFont="1" applyFill="1" applyBorder="1" applyAlignment="1">
      <alignment vertical="center" wrapText="1"/>
    </xf>
    <xf numFmtId="2" fontId="12" fillId="2" borderId="8" xfId="2" applyNumberFormat="1" applyFont="1" applyFill="1" applyBorder="1" applyAlignment="1">
      <alignment vertical="center" wrapText="1"/>
    </xf>
    <xf numFmtId="168" fontId="12" fillId="2" borderId="8" xfId="3" applyNumberFormat="1" applyFont="1" applyFill="1" applyBorder="1" applyAlignment="1">
      <alignment horizontal="center" vertical="center" wrapText="1"/>
    </xf>
    <xf numFmtId="168" fontId="12" fillId="2" borderId="8" xfId="4" applyNumberFormat="1" applyFont="1" applyFill="1" applyBorder="1" applyAlignment="1">
      <alignment horizontal="left" vertical="center" wrapText="1" indent="2"/>
    </xf>
    <xf numFmtId="168" fontId="12" fillId="3" borderId="8" xfId="4" applyNumberFormat="1" applyFont="1" applyFill="1" applyBorder="1" applyAlignment="1">
      <alignment vertical="center" wrapText="1"/>
    </xf>
    <xf numFmtId="168" fontId="12" fillId="2" borderId="8" xfId="4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2" fontId="7" fillId="3" borderId="4" xfId="2" applyNumberFormat="1" applyFont="1" applyFill="1" applyBorder="1" applyAlignment="1">
      <alignment vertical="center" wrapText="1"/>
    </xf>
    <xf numFmtId="2" fontId="12" fillId="3" borderId="4" xfId="2" applyNumberFormat="1" applyFont="1" applyFill="1" applyBorder="1" applyAlignment="1">
      <alignment vertical="center" wrapText="1"/>
    </xf>
    <xf numFmtId="168" fontId="4" fillId="2" borderId="4" xfId="3" applyNumberFormat="1" applyFont="1" applyFill="1" applyBorder="1" applyAlignment="1">
      <alignment horizontal="left" vertical="center" wrapText="1" indent="2"/>
    </xf>
    <xf numFmtId="168" fontId="12" fillId="3" borderId="4" xfId="3" applyNumberFormat="1" applyFont="1" applyFill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left" vertical="center" wrapText="1" indent="2"/>
    </xf>
    <xf numFmtId="49" fontId="12" fillId="3" borderId="4" xfId="2" applyNumberFormat="1" applyFont="1" applyFill="1" applyBorder="1" applyAlignment="1">
      <alignment horizontal="center" vertical="center" wrapText="1"/>
    </xf>
    <xf numFmtId="2" fontId="12" fillId="3" borderId="4" xfId="2" applyNumberFormat="1" applyFont="1" applyFill="1" applyBorder="1" applyAlignment="1">
      <alignment horizontal="center" vertical="center" wrapText="1"/>
    </xf>
    <xf numFmtId="168" fontId="12" fillId="2" borderId="4" xfId="3" applyNumberFormat="1" applyFont="1" applyFill="1" applyBorder="1" applyAlignment="1">
      <alignment horizontal="left" vertical="center" wrapText="1" indent="2"/>
    </xf>
    <xf numFmtId="168" fontId="4" fillId="0" borderId="4" xfId="3" applyNumberFormat="1" applyFont="1" applyBorder="1" applyAlignment="1">
      <alignment vertical="center" wrapText="1"/>
    </xf>
    <xf numFmtId="168" fontId="12" fillId="0" borderId="5" xfId="4" applyNumberFormat="1" applyFont="1" applyBorder="1" applyAlignment="1">
      <alignment horizontal="left" vertical="center" wrapText="1" indent="2"/>
    </xf>
    <xf numFmtId="168" fontId="12" fillId="0" borderId="15" xfId="4" applyNumberFormat="1" applyFont="1" applyBorder="1" applyAlignment="1">
      <alignment horizontal="left" vertical="center" wrapText="1" indent="2"/>
    </xf>
    <xf numFmtId="2" fontId="7" fillId="0" borderId="1" xfId="2" applyNumberFormat="1" applyFont="1" applyBorder="1" applyAlignment="1">
      <alignment horizontal="center" vertical="center" wrapText="1"/>
    </xf>
    <xf numFmtId="0" fontId="10" fillId="2" borderId="16" xfId="2" applyFont="1" applyFill="1" applyBorder="1" applyAlignment="1">
      <alignment vertical="center" wrapText="1"/>
    </xf>
    <xf numFmtId="0" fontId="7" fillId="2" borderId="16" xfId="2" applyFont="1" applyFill="1" applyBorder="1" applyAlignment="1">
      <alignment vertical="center" wrapText="1"/>
    </xf>
    <xf numFmtId="2" fontId="7" fillId="2" borderId="16" xfId="2" applyNumberFormat="1" applyFont="1" applyFill="1" applyBorder="1" applyAlignment="1">
      <alignment vertical="center" wrapText="1"/>
    </xf>
    <xf numFmtId="171" fontId="7" fillId="2" borderId="16" xfId="3" applyNumberFormat="1" applyFont="1" applyFill="1" applyBorder="1" applyAlignment="1">
      <alignment horizontal="center" vertical="center" wrapText="1"/>
    </xf>
    <xf numFmtId="168" fontId="7" fillId="2" borderId="16" xfId="3" applyNumberFormat="1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/>
    </xf>
    <xf numFmtId="2" fontId="10" fillId="0" borderId="0" xfId="5" applyNumberFormat="1" applyFont="1" applyFill="1" applyBorder="1" applyAlignment="1">
      <alignment horizontal="left" vertical="center"/>
    </xf>
    <xf numFmtId="167" fontId="10" fillId="0" borderId="0" xfId="5" applyNumberFormat="1" applyFont="1" applyFill="1" applyBorder="1" applyAlignment="1">
      <alignment horizontal="left" vertical="center"/>
    </xf>
    <xf numFmtId="167" fontId="10" fillId="0" borderId="0" xfId="3" applyNumberFormat="1" applyFont="1" applyFill="1" applyBorder="1" applyAlignment="1">
      <alignment horizontal="center" vertical="center" wrapText="1"/>
    </xf>
    <xf numFmtId="167" fontId="10" fillId="0" borderId="0" xfId="6" applyNumberFormat="1" applyFont="1" applyFill="1" applyBorder="1" applyAlignment="1">
      <alignment horizontal="center" vertical="center" wrapText="1"/>
    </xf>
    <xf numFmtId="167" fontId="10" fillId="0" borderId="0" xfId="7" applyNumberFormat="1" applyFont="1" applyFill="1" applyBorder="1" applyAlignment="1">
      <alignment horizontal="center" vertical="center"/>
    </xf>
    <xf numFmtId="167" fontId="8" fillId="0" borderId="0" xfId="3" applyNumberFormat="1" applyFont="1"/>
    <xf numFmtId="0" fontId="8" fillId="0" borderId="0" xfId="7" applyFont="1" applyBorder="1" applyAlignment="1">
      <alignment horizontal="left"/>
    </xf>
    <xf numFmtId="0" fontId="9" fillId="0" borderId="0" xfId="8" applyFont="1"/>
    <xf numFmtId="0" fontId="10" fillId="0" borderId="0" xfId="8" applyFont="1" applyAlignment="1"/>
    <xf numFmtId="2" fontId="10" fillId="0" borderId="0" xfId="8" applyNumberFormat="1" applyFont="1" applyAlignment="1"/>
    <xf numFmtId="167" fontId="10" fillId="0" borderId="0" xfId="8" applyNumberFormat="1" applyFont="1" applyAlignment="1"/>
    <xf numFmtId="167" fontId="8" fillId="0" borderId="0" xfId="8" applyNumberFormat="1" applyFont="1" applyAlignment="1">
      <alignment vertical="top"/>
    </xf>
    <xf numFmtId="167" fontId="8" fillId="0" borderId="0" xfId="8" applyNumberFormat="1" applyFont="1"/>
    <xf numFmtId="0" fontId="9" fillId="0" borderId="0" xfId="2" applyFont="1"/>
    <xf numFmtId="0" fontId="10" fillId="0" borderId="0" xfId="7" applyFont="1" applyBorder="1" applyAlignment="1">
      <alignment vertical="top" wrapText="1"/>
    </xf>
    <xf numFmtId="0" fontId="11" fillId="0" borderId="0" xfId="7" applyFont="1" applyFill="1" applyAlignment="1">
      <alignment vertical="center"/>
    </xf>
    <xf numFmtId="0" fontId="10" fillId="0" borderId="0" xfId="2" applyFont="1" applyAlignment="1"/>
    <xf numFmtId="0" fontId="8" fillId="0" borderId="0" xfId="2" applyFont="1" applyAlignment="1">
      <alignment vertical="top"/>
    </xf>
    <xf numFmtId="167" fontId="8" fillId="0" borderId="0" xfId="2" applyNumberFormat="1" applyFont="1"/>
    <xf numFmtId="0" fontId="10" fillId="0" borderId="0" xfId="7" applyFont="1" applyBorder="1" applyAlignment="1">
      <alignment vertical="top"/>
    </xf>
    <xf numFmtId="169" fontId="8" fillId="0" borderId="0" xfId="2" applyNumberFormat="1" applyFont="1" applyAlignment="1">
      <alignment vertical="top"/>
    </xf>
    <xf numFmtId="167" fontId="10" fillId="0" borderId="0" xfId="2" applyNumberFormat="1" applyFont="1" applyAlignment="1"/>
    <xf numFmtId="0" fontId="10" fillId="0" borderId="0" xfId="7" applyFont="1" applyBorder="1" applyAlignment="1">
      <alignment horizontal="justify" vertical="top" wrapText="1"/>
    </xf>
    <xf numFmtId="0" fontId="16" fillId="0" borderId="0" xfId="5" applyFont="1" applyFill="1" applyBorder="1"/>
    <xf numFmtId="0" fontId="11" fillId="0" borderId="0" xfId="5" applyFont="1" applyFill="1"/>
    <xf numFmtId="167" fontId="8" fillId="0" borderId="0" xfId="2" applyNumberFormat="1" applyFont="1" applyAlignment="1">
      <alignment vertical="top"/>
    </xf>
    <xf numFmtId="0" fontId="8" fillId="0" borderId="0" xfId="7" applyFont="1" applyAlignment="1">
      <alignment wrapText="1"/>
    </xf>
    <xf numFmtId="0" fontId="10" fillId="0" borderId="0" xfId="7" applyFont="1" applyFill="1" applyAlignment="1">
      <alignment vertical="center"/>
    </xf>
    <xf numFmtId="172" fontId="8" fillId="0" borderId="0" xfId="2" applyNumberFormat="1" applyFont="1" applyAlignment="1">
      <alignment vertical="top"/>
    </xf>
    <xf numFmtId="167" fontId="10" fillId="0" borderId="0" xfId="2" applyNumberFormat="1" applyFont="1" applyAlignment="1">
      <alignment vertical="top"/>
    </xf>
    <xf numFmtId="0" fontId="8" fillId="0" borderId="0" xfId="7" applyFont="1" applyFill="1" applyAlignment="1">
      <alignment vertical="center"/>
    </xf>
    <xf numFmtId="0" fontId="8" fillId="0" borderId="0" xfId="2" applyFont="1"/>
    <xf numFmtId="0" fontId="8" fillId="0" borderId="0" xfId="2" applyFont="1" applyBorder="1"/>
    <xf numFmtId="167" fontId="9" fillId="0" borderId="0" xfId="2" applyNumberFormat="1" applyFont="1"/>
    <xf numFmtId="0" fontId="8" fillId="0" borderId="0" xfId="7" applyFont="1" applyBorder="1" applyAlignment="1">
      <alignment vertical="top" wrapText="1"/>
    </xf>
    <xf numFmtId="2" fontId="8" fillId="0" borderId="0" xfId="2" applyNumberFormat="1" applyFont="1" applyBorder="1"/>
    <xf numFmtId="167" fontId="8" fillId="0" borderId="0" xfId="2" applyNumberFormat="1" applyFont="1" applyBorder="1"/>
    <xf numFmtId="2" fontId="8" fillId="0" borderId="0" xfId="2" applyNumberFormat="1" applyFont="1"/>
    <xf numFmtId="166" fontId="17" fillId="0" borderId="0" xfId="1" applyFont="1"/>
    <xf numFmtId="0" fontId="6" fillId="0" borderId="0" xfId="2" applyFont="1"/>
    <xf numFmtId="2" fontId="6" fillId="0" borderId="0" xfId="2" applyNumberFormat="1" applyFont="1"/>
    <xf numFmtId="167" fontId="6" fillId="0" borderId="0" xfId="2" applyNumberFormat="1" applyFont="1"/>
    <xf numFmtId="0" fontId="69" fillId="0" borderId="0" xfId="0" applyFont="1" applyBorder="1" applyAlignment="1">
      <alignment vertical="center" wrapText="1"/>
    </xf>
    <xf numFmtId="0" fontId="69" fillId="0" borderId="0" xfId="0" applyFont="1" applyBorder="1" applyAlignment="1">
      <alignment vertical="top"/>
    </xf>
    <xf numFmtId="0" fontId="69" fillId="0" borderId="0" xfId="0" applyFont="1" applyBorder="1" applyAlignment="1">
      <alignment horizontal="justify" vertical="top" wrapText="1"/>
    </xf>
    <xf numFmtId="0" fontId="69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9" fillId="0" borderId="0" xfId="0" applyFont="1" applyBorder="1" applyAlignment="1">
      <alignment horizontal="left" vertical="top"/>
    </xf>
    <xf numFmtId="0" fontId="37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/>
    <xf numFmtId="0" fontId="8" fillId="0" borderId="1" xfId="2" applyFont="1" applyBorder="1"/>
    <xf numFmtId="2" fontId="8" fillId="0" borderId="1" xfId="2" applyNumberFormat="1" applyFont="1" applyBorder="1"/>
    <xf numFmtId="167" fontId="8" fillId="0" borderId="1" xfId="2" applyNumberFormat="1" applyFont="1" applyBorder="1"/>
    <xf numFmtId="0" fontId="6" fillId="0" borderId="0" xfId="0" applyFont="1" applyBorder="1" applyAlignment="1">
      <alignment horizontal="left" vertical="top" wrapText="1"/>
    </xf>
    <xf numFmtId="0" fontId="8" fillId="0" borderId="0" xfId="7" applyFont="1" applyFill="1" applyAlignment="1">
      <alignment horizontal="left" vertical="center" wrapText="1"/>
    </xf>
    <xf numFmtId="167" fontId="14" fillId="0" borderId="1" xfId="2" applyNumberFormat="1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 wrapText="1"/>
    </xf>
    <xf numFmtId="49" fontId="12" fillId="3" borderId="42" xfId="2" applyNumberFormat="1" applyFont="1" applyFill="1" applyBorder="1" applyAlignment="1">
      <alignment horizontal="center" vertical="center" wrapText="1"/>
    </xf>
    <xf numFmtId="49" fontId="123" fillId="0" borderId="5" xfId="2" applyNumberFormat="1" applyFont="1" applyBorder="1" applyAlignment="1">
      <alignment horizontal="left" vertical="center" wrapText="1" indent="2"/>
    </xf>
    <xf numFmtId="49" fontId="123" fillId="2" borderId="5" xfId="2" applyNumberFormat="1" applyFont="1" applyFill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top" wrapText="1"/>
    </xf>
    <xf numFmtId="167" fontId="7" fillId="0" borderId="0" xfId="2" applyNumberFormat="1" applyFont="1" applyAlignment="1">
      <alignment horizontal="right" vertical="center" wrapText="1"/>
    </xf>
    <xf numFmtId="167" fontId="3" fillId="0" borderId="0" xfId="2" applyNumberFormat="1" applyFont="1" applyAlignment="1">
      <alignment horizontal="right" vertical="center" wrapText="1"/>
    </xf>
    <xf numFmtId="2" fontId="9" fillId="0" borderId="0" xfId="2" applyNumberFormat="1" applyFont="1" applyBorder="1" applyAlignment="1">
      <alignment horizontal="center" vertical="center" wrapText="1"/>
    </xf>
    <xf numFmtId="0" fontId="10" fillId="0" borderId="0" xfId="7" applyFont="1" applyBorder="1" applyAlignment="1">
      <alignment horizontal="left" vertical="top"/>
    </xf>
    <xf numFmtId="0" fontId="8" fillId="0" borderId="0" xfId="7" applyFont="1" applyFill="1" applyAlignment="1">
      <alignment horizontal="left" vertical="center" wrapText="1"/>
    </xf>
    <xf numFmtId="0" fontId="10" fillId="0" borderId="0" xfId="7" applyFont="1" applyBorder="1" applyAlignment="1">
      <alignment horizontal="left" vertical="top" wrapText="1"/>
    </xf>
  </cellXfs>
  <cellStyles count="4413">
    <cellStyle name="%" xfId="9"/>
    <cellStyle name="???????? [0]_Module1" xfId="10"/>
    <cellStyle name="?????????? [0]_Module1" xfId="11"/>
    <cellStyle name="???????????" xfId="12"/>
    <cellStyle name="????????????? ???????????" xfId="13"/>
    <cellStyle name="??????????_Module1" xfId="14"/>
    <cellStyle name="????????_Module1" xfId="15"/>
    <cellStyle name="???????_??.??????" xfId="16"/>
    <cellStyle name="??????_? ??????" xfId="17"/>
    <cellStyle name="?…‹?ђO‚e [0.00]_laroux" xfId="18"/>
    <cellStyle name="?…‹?ђO‚e_laroux" xfId="19"/>
    <cellStyle name="_" xfId="20"/>
    <cellStyle name="_!!!!!! Total_HQ_2005_ver2" xfId="21"/>
    <cellStyle name="_% по кредитам" xfId="22"/>
    <cellStyle name="_%b4екабрь_2009_года.январь_2010_годагод" xfId="23"/>
    <cellStyle name="_(Наименование ДО) Разделы 8.1.1.  8.1.2.  8.1.3.  к Макету Бизнес-плана" xfId="24"/>
    <cellStyle name="_(Наименование ДО) Разделы 8.1.1.  8.1.2.  8.1.3.  к Макету Бизнес-плана_Maket БП" xfId="25"/>
    <cellStyle name="____Исполнение Бюджета НВ филиала май к отправке" xfId="26"/>
    <cellStyle name="____Отчёт НВ филиала апрель2003" xfId="27"/>
    <cellStyle name="____Отчёт НВ филиала июнь 2003" xfId="28"/>
    <cellStyle name="_~1310411" xfId="29"/>
    <cellStyle name="_~1737010" xfId="30"/>
    <cellStyle name="_~2119947" xfId="31"/>
    <cellStyle name="_~2170998" xfId="32"/>
    <cellStyle name="_~2170998_~5055318" xfId="33"/>
    <cellStyle name="_~3791010" xfId="34"/>
    <cellStyle name="_~3791010_040822 Profit_Tax_(portal)" xfId="35"/>
    <cellStyle name="_~3791010_040928 Profit_Tax_3Ax1Ax4" xfId="36"/>
    <cellStyle name="_~3791010_Tax Input 5yr plan" xfId="37"/>
    <cellStyle name="_~3791010_Книга2" xfId="38"/>
    <cellStyle name="_~3791010_Налог_на_прибыль" xfId="39"/>
    <cellStyle name="_~5055318" xfId="40"/>
    <cellStyle name="_~5858712" xfId="41"/>
    <cellStyle name="_~5868472" xfId="42"/>
    <cellStyle name="_~6069322" xfId="43"/>
    <cellStyle name="_~6460973" xfId="44"/>
    <cellStyle name="_~7874056" xfId="45"/>
    <cellStyle name="_~7887783" xfId="46"/>
    <cellStyle name="_~8084077" xfId="47"/>
    <cellStyle name="_01 09 Вербовский" xfId="48"/>
    <cellStyle name="_01 Прочие-ФП(корр)- -август 2005" xfId="49"/>
    <cellStyle name="_03 Materials" xfId="50"/>
    <cellStyle name="_04; 05 Энергия, вода" xfId="51"/>
    <cellStyle name="_040822 Profit_Tax_(portal)" xfId="52"/>
    <cellStyle name="_040928 Profit_Tax_3Ax1Ax4" xfId="53"/>
    <cellStyle name="_0516_Заявка_МТР_2009_ОМиАП_final" xfId="54"/>
    <cellStyle name="_06 Налоги, сборы и т.д." xfId="55"/>
    <cellStyle name="_061107 Приложение 1" xfId="56"/>
    <cellStyle name="_07 Совм графики на тендер по лотам 1-7  1415" xfId="57"/>
    <cellStyle name="_09 Диагнстика, ТО, тек.ремонт" xfId="58"/>
    <cellStyle name="_1 день ура (version 1)" xfId="59"/>
    <cellStyle name="_10 Sept BoD Slides" xfId="60"/>
    <cellStyle name="_11 Инженерные услуги" xfId="61"/>
    <cellStyle name="_12 Транспортные услуги" xfId="62"/>
    <cellStyle name="_13 Производственные услуги" xfId="63"/>
    <cellStyle name="_14. МТО" xfId="64"/>
    <cellStyle name="_146BFAEE" xfId="65"/>
    <cellStyle name="_15 16  БП 2008-2012" xfId="66"/>
    <cellStyle name="_15 16  БП 2008-2012_Maket БП" xfId="67"/>
    <cellStyle name="_15 Газовые Проекты-ФП(проект)-декабрь 2006" xfId="68"/>
    <cellStyle name="_15 Пром безопасность 2008-2012" xfId="69"/>
    <cellStyle name="_15 Пром безопасность 2008-2012_Maket БП" xfId="70"/>
    <cellStyle name="_15 раздел" xfId="71"/>
    <cellStyle name="_15 раздел_Maket БП" xfId="72"/>
    <cellStyle name="_17 _Rent" xfId="73"/>
    <cellStyle name="_18 августа Мотаж мобилизация на  Потаповское" xfId="74"/>
    <cellStyle name="_18 Охрана окр.среды" xfId="75"/>
    <cellStyle name="_19 Услуги ОТ и ТБ" xfId="76"/>
    <cellStyle name="_2 slides for David 2" xfId="77"/>
    <cellStyle name="_20 Услуги связи" xfId="78"/>
    <cellStyle name="_2002 actual" xfId="79"/>
    <cellStyle name="_2002 actual_~5055318" xfId="80"/>
    <cellStyle name="_2003_2004_Technology_Budget_Addit_items" xfId="81"/>
    <cellStyle name="_2003_2004_Technology_Budget_Addit_items_~5055318" xfId="82"/>
    <cellStyle name="_2004 исправ ФОТ" xfId="83"/>
    <cellStyle name="_2004 исправ.10.38xls" xfId="84"/>
    <cellStyle name="_2004-2010" xfId="85"/>
    <cellStyle name="_2004-2010 Ноглинск.ф-л правка п.4.2" xfId="86"/>
    <cellStyle name="_2005 Downstream 5YP Template Linked Sep GFO 26.10.2004" xfId="87"/>
    <cellStyle name="_2005_план_CAPEX_Svod_BU" xfId="88"/>
    <cellStyle name="_2005_план_FINPLAN_Svod_BU" xfId="89"/>
    <cellStyle name="_2005_план_GAS_Svod_BU" xfId="90"/>
    <cellStyle name="_2005_план_SMETA_Svod_BU" xfId="91"/>
    <cellStyle name="_2005_план_Svod_(5,3)" xfId="92"/>
    <cellStyle name="_2005_план_Svod_(5,3)_итоговый_корр_11.11.04" xfId="93"/>
    <cellStyle name="_2005_план_Svod_(5,3)_итоговый_корр_12.11" xfId="94"/>
    <cellStyle name="_2005_план_Svod_(5,3)_итоговый_корр_12.11_morgheim" xfId="95"/>
    <cellStyle name="_2005_план_Svod_(5,3)_корр_18.11.04" xfId="96"/>
    <cellStyle name="_2005_план_TEP1_Svod_BU" xfId="97"/>
    <cellStyle name="_2005_план_TEP2_Svod_BU" xfId="98"/>
    <cellStyle name="_2005Budget_differences" xfId="99"/>
    <cellStyle name="_2005Budget_differences_vs._ver3" xfId="100"/>
    <cellStyle name="_202 млн с Ebitd_21%_ИНК_скв_1Потаповская_14 сен" xfId="101"/>
    <cellStyle name="_23 Аудит и конс услуги" xfId="102"/>
    <cellStyle name="_23.01.03_КрАЗ_изм НЗП_ноя0211мес.02" xfId="103"/>
    <cellStyle name="_2326 Ижевский филиал1" xfId="104"/>
    <cellStyle name="_25 Банковские услуги" xfId="105"/>
    <cellStyle name="_2511 OpSCom Tables Dual vC" xfId="106"/>
    <cellStyle name="_2511 OpSCom Tables ENG Dual vC" xfId="107"/>
    <cellStyle name="_26_Security service" xfId="108"/>
    <cellStyle name="_27,28,29 Комм, почт, СМИ" xfId="109"/>
    <cellStyle name="_3 раздела БП2008 (план для отчетности)" xfId="110"/>
    <cellStyle name="_3.1 ДДС" xfId="111"/>
    <cellStyle name="_31 Представительские" xfId="112"/>
    <cellStyle name="_33 Услуги непроизв хар-ра" xfId="113"/>
    <cellStyle name="_36 Внереализац" xfId="114"/>
    <cellStyle name="_41 геология" xfId="115"/>
    <cellStyle name="_42 Оборудование" xfId="116"/>
    <cellStyle name="_5 year plan 011004" xfId="117"/>
    <cellStyle name="_5 year plan 2003-2009" xfId="118"/>
    <cellStyle name="_5 year plan 2003-2009_~5868472" xfId="119"/>
    <cellStyle name="_5 year plan 2003-2009_~6069322" xfId="120"/>
    <cellStyle name="_5 year plan 2003-2009_040822 Profit_Tax_(portal)" xfId="121"/>
    <cellStyle name="_5 year plan 2003-2009_040928 Profit_Tax_3Ax1Ax4" xfId="122"/>
    <cellStyle name="_5 year plan 2003-2009_5 year plan 011004" xfId="123"/>
    <cellStyle name="_5 year plan 2003-2009_5 year plan CorpFin" xfId="124"/>
    <cellStyle name="_5 year plan 2003-2009_5 year plan CorpFin_second model" xfId="125"/>
    <cellStyle name="_5 year plan 2003-2009_Case 1 (10C)" xfId="126"/>
    <cellStyle name="_5 year plan 2003-2009_Case 3 (8N)" xfId="127"/>
    <cellStyle name="_5 year plan 2003-2009_feedback for CorpFin 5YP" xfId="128"/>
    <cellStyle name="_5 year plan 2003-2009_Template for Finance" xfId="129"/>
    <cellStyle name="_5 year plan 2003-2009_Книга2" xfId="130"/>
    <cellStyle name="_5 year plan 2003-2009_Налог_на_прибыль" xfId="131"/>
    <cellStyle name="_5 year Plan Assumptions 200904 vC" xfId="132"/>
    <cellStyle name="_5 year plan CorpFin" xfId="133"/>
    <cellStyle name="_5 year plan CorpFin_second model" xfId="134"/>
    <cellStyle name="_5 yr plan - Uvat (ex.Subv)_11_08_04_last" xfId="135"/>
    <cellStyle name="_5 yr plan - Uvat (Technology)_11_08_04_full" xfId="136"/>
    <cellStyle name="_5.08.05_СВОД_Поправлен_(2_1вариант_добычи)" xfId="137"/>
    <cellStyle name="_5-year Plan (2006-2010) Assumptions ($40Brent) - for distribution" xfId="138"/>
    <cellStyle name="_5year plan_inflation_Exploration" xfId="139"/>
    <cellStyle name="_5yearConsolidationModel" xfId="140"/>
    <cellStyle name="_5-yearTOTAL_by_Blocks" xfId="141"/>
    <cellStyle name="_5-yearTOTAL_by_Blocks_(06-09-2004 adjusted)-(21-09-2004 adjusted)-6" xfId="142"/>
    <cellStyle name="_5-yearTOTAL_by_Blocks_01_09" xfId="143"/>
    <cellStyle name="_5-yearTOTAL_by_Blocks_040822 Profit_Tax_(portal)" xfId="144"/>
    <cellStyle name="_5-yearTOTAL_by_Blocks_040928 Profit_Tax_3Ax1Ax4" xfId="145"/>
    <cellStyle name="_5-yearTOTAL_by_Blocks_20_08" xfId="146"/>
    <cellStyle name="_5-yearTOTAL_by_Blocks_inflation01_09" xfId="147"/>
    <cellStyle name="_5-yearTOTAL_by_Blocks_inflation20_08" xfId="148"/>
    <cellStyle name="_5-yearTOTAL_by_Blocks_Книга2" xfId="149"/>
    <cellStyle name="_5-yearTOTAL_by_Blocks_Налог_на_прибыль" xfId="150"/>
    <cellStyle name="_5yr Plan templates Exploration" xfId="151"/>
    <cellStyle name="_5yr Plan templates Exploration_infl" xfId="152"/>
    <cellStyle name="_5yr_plan_Exploration_templates" xfId="153"/>
    <cellStyle name="_6 2 1 Прочие произв услуги на 2008г " xfId="154"/>
    <cellStyle name="_7. Производственные параметры" xfId="155"/>
    <cellStyle name="_8 2 (2)" xfId="156"/>
    <cellStyle name="_8 2 (2)_Maket БП" xfId="157"/>
    <cellStyle name="_9,14,8,2 раздел Губкинский КОРЕКТИРОВКА от 26.06.08" xfId="158"/>
    <cellStyle name="_9,14,8,2 раздел Губкинский КОРЕКТИРОВКА от 27.06.08" xfId="159"/>
    <cellStyle name="_9. CAPEX" xfId="160"/>
    <cellStyle name="_AFE DL 220 (11-04-08)(3)" xfId="161"/>
    <cellStyle name="_AFE DL071 скв 1к2 (201)" xfId="162"/>
    <cellStyle name="_AFE DL174 %d0%9f%d0%a1%d0%9f(3)" xfId="163"/>
    <cellStyle name="_AFE DL179 Турбопровод ДНГКМ - Яракта " xfId="164"/>
    <cellStyle name="_AFE Dl224 - Drilling Rig 1 (10-04-2008)" xfId="165"/>
    <cellStyle name="_AFE_DL70 -Скважина 105 (07-04-08)" xfId="166"/>
    <cellStyle name="_AFE_Склад_ГСМ base" xfId="167"/>
    <cellStyle name="_Baseline data Aug GFO" xfId="168"/>
    <cellStyle name="_Baseline data Aug GFO_~5055318" xfId="169"/>
    <cellStyle name="_Book1" xfId="170"/>
    <cellStyle name="_BP 2003-2007_2005_TNK-U consol_prices_2405" xfId="171"/>
    <cellStyle name="_BP 2004 BoD_OFS 03Dec04_format PPM_woRCMTO" xfId="172"/>
    <cellStyle name="_BP 2004 BoD_OFS 26Nov04_format PPM_02" xfId="173"/>
    <cellStyle name="_BP2003 18" xfId="174"/>
    <cellStyle name="_Branches 5YP template" xfId="175"/>
    <cellStyle name="_Branches 5YP template_040822 Profit_Tax_(portal)" xfId="176"/>
    <cellStyle name="_Branches 5YP template_040928 Profit_Tax_3Ax1Ax4" xfId="177"/>
    <cellStyle name="_Branches 5YP template_Книга2" xfId="178"/>
    <cellStyle name="_Branches 5YP template_Налог_на_прибыль" xfId="179"/>
    <cellStyle name="_Bridge Chart" xfId="180"/>
    <cellStyle name="_BUDGET 2004_for renovation_25.11" xfId="181"/>
    <cellStyle name="_Business-plan_forms_II_03.10.03." xfId="182"/>
    <cellStyle name="_Business-plan_forms_II_03.10.03._~5055318" xfId="183"/>
    <cellStyle name="_Calculations (LTStrategy) 150604" xfId="184"/>
    <cellStyle name="_Camp For ARB 21-11-08" xfId="185"/>
    <cellStyle name="_Camp on C7 ( aka ЖПЭПС) 21-11-08" xfId="186"/>
    <cellStyle name="_CAPEX" xfId="187"/>
    <cellStyle name="_Capex 2005 19 07 05 ПК" xfId="188"/>
    <cellStyle name="_Capex 2005-2006 workover" xfId="189"/>
    <cellStyle name="_Capex table 2211" xfId="190"/>
    <cellStyle name="_Capex_Forecast" xfId="191"/>
    <cellStyle name="_Card Жилой городок на С-7" xfId="192"/>
    <cellStyle name="_Card Жилой городок на С-7_OPEX_Support 04-11 (2003 office)" xfId="193"/>
    <cellStyle name="_Card Жилой городок на С-7_OPEX_Support 07-11" xfId="194"/>
    <cellStyle name="_Card Жилой городок на С-7_OPEX_Support_06 01" xfId="195"/>
    <cellStyle name="_Card Жилой городок на С-7_OPEX_Support_16-11 после изменения 17-11" xfId="196"/>
    <cellStyle name="_Case 1 (10C)" xfId="197"/>
    <cellStyle name="_Case 3 (8N)" xfId="198"/>
    <cellStyle name="_cash flow reclass" xfId="199"/>
    <cellStyle name="_Cash flow till 2Q'05 100804" xfId="200"/>
    <cellStyle name="_Cons plan 24.11.04_Financialisation_ОтФокиной" xfId="201"/>
    <cellStyle name="_Consolidation" xfId="202"/>
    <cellStyle name="_Consolidation November(middle month update with new capex v3) updated KQ (4)" xfId="203"/>
    <cellStyle name="_Consolidation_040822 Profit_Tax_(portal)" xfId="204"/>
    <cellStyle name="_Consolidation_040928 Profit_Tax_3Ax1Ax4" xfId="205"/>
    <cellStyle name="_Consolidation_Tax Input 5yr plan" xfId="206"/>
    <cellStyle name="_Consolidation_Книга2" xfId="207"/>
    <cellStyle name="_Consolidation_Налог_на_прибыль" xfId="208"/>
    <cellStyle name="_Copy of !Capex_Master_15_08_05 " xfId="209"/>
    <cellStyle name="_Corp &amp; Functions vB" xfId="210"/>
    <cellStyle name="_Corp Functions 5-year plan" xfId="211"/>
    <cellStyle name="_Corp Functions 5-year plan_040822 Profit_Tax_(portal)" xfId="212"/>
    <cellStyle name="_Corp Functions 5-year plan_040928 Profit_Tax_3Ax1Ax4" xfId="213"/>
    <cellStyle name="_Corp Functions 5-year plan_Книга2" xfId="214"/>
    <cellStyle name="_Corp Functions 5-year plan_Налог_на_прибыль" xfId="215"/>
    <cellStyle name="_CorporateCenter analysis 16.11.04" xfId="216"/>
    <cellStyle name="_cost" xfId="217"/>
    <cellStyle name="_Cost forms - presentation2" xfId="218"/>
    <cellStyle name="_Cost forms - presentation2_~5055318" xfId="219"/>
    <cellStyle name="_Cost forms - presentation2_DCF030925_vat" xfId="220"/>
    <cellStyle name="_Cost forms - presentation2_DCF030925_vat_" xfId="221"/>
    <cellStyle name="_Cost forms - presentation2_DCFonly" xfId="222"/>
    <cellStyle name="_Cost forms - presentation2_GFO_затраты" xfId="223"/>
    <cellStyle name="_Cost forms - presentation2_GFO_затраты2" xfId="224"/>
    <cellStyle name="_Cost forms - presentation2_Копия GFO Ожидаемое августа_05.10" xfId="225"/>
    <cellStyle name="_Cost forms - presentation2_Проект КВ-2005 - 14.10.04 г.2" xfId="226"/>
    <cellStyle name="_Cost forms - presentation2_проект презентации БП 2005 г." xfId="227"/>
    <cellStyle name="_Cost forms - presentation2_Прочие_Соцсферра1" xfId="228"/>
    <cellStyle name="_Cost forms - presentation2_форматы от 211204_подписанные" xfId="229"/>
    <cellStyle name="_Cost forms - presentation2_форматы2" xfId="230"/>
    <cellStyle name="_Costs 30.11" xfId="231"/>
    <cellStyle name="_Data_TEP_мес (rep &amp; affil-2 (2)" xfId="232"/>
    <cellStyle name="_Daughter_Companies_G&amp;A" xfId="233"/>
    <cellStyle name="_Daughter_Companies_G&amp;A_~5055318" xfId="234"/>
    <cellStyle name="_DCF030925_vat" xfId="235"/>
    <cellStyle name="_DCF030925_vat_" xfId="236"/>
    <cellStyle name="_DCFonly" xfId="237"/>
    <cellStyle name="_Debt repayment 190204 2" xfId="238"/>
    <cellStyle name="_DIF-2_Graf_6mo03" xfId="239"/>
    <cellStyle name="_DIF-2_Graf_6mo03_~5055318" xfId="240"/>
    <cellStyle name="_Downstream MR-STL BU" xfId="241"/>
    <cellStyle name="_Downstream MR-STL BU_~5055318" xfId="242"/>
    <cellStyle name="_DR Самара-Нафта майнание" xfId="243"/>
    <cellStyle name="_Drill" xfId="244"/>
    <cellStyle name="_DS Bricks" xfId="245"/>
    <cellStyle name="_Dulisma_Netbacks revise 08 08" xfId="246"/>
    <cellStyle name="_Dulisma_Netbacks revise 08 08_01 09 Вербовский" xfId="247"/>
    <cellStyle name="_ESGCo_base_08.08.2005" xfId="248"/>
    <cellStyle name="_ESGCo_inflation_08.08.2005" xfId="249"/>
    <cellStyle name="_ESPO_18.04.08" xfId="250"/>
    <cellStyle name="_ESPO_18.04.08 new (13-05)" xfId="251"/>
    <cellStyle name="_ESPO_18.04.08 new (13-05)_OPEX_Support 04-11 (2003 office)" xfId="252"/>
    <cellStyle name="_ESPO_18.04.08 new (13-05)_OPEX_Support 07-11" xfId="253"/>
    <cellStyle name="_ESPO_18.04.08 new (13-05)_OPEX_Support_06 01" xfId="254"/>
    <cellStyle name="_ESPO_18.04.08 new (13-05)_OPEX_Support_16-11 после изменения 17-11" xfId="255"/>
    <cellStyle name="_ESPO_18.04.08_OPEX_Support 04-11 (2003 office)" xfId="256"/>
    <cellStyle name="_ESPO_18.04.08_OPEX_Support 07-11" xfId="257"/>
    <cellStyle name="_ESPO_18.04.08_OPEX_Support_06 01" xfId="258"/>
    <cellStyle name="_ESPO_18.04.08_OPEX_Support_16-11 после изменения 17-11" xfId="259"/>
    <cellStyle name="_ESPO_check_21.12.07" xfId="260"/>
    <cellStyle name="_ESPO_check_21.12.07_OPEX_Support 04-11 (2003 office)" xfId="261"/>
    <cellStyle name="_ESPO_check_21.12.07_OPEX_Support 07-11" xfId="262"/>
    <cellStyle name="_ESPO_check_21.12.07_OPEX_Support_06 01" xfId="263"/>
    <cellStyle name="_ESPO_check_21.12.07_OPEX_Support_16-11 после изменения 17-11" xfId="264"/>
    <cellStyle name="_excel for BM" xfId="265"/>
    <cellStyle name="_excel for board" xfId="266"/>
    <cellStyle name="_Export duty On-shore calc 12m 2002" xfId="267"/>
    <cellStyle name="_Export duty On-shore calc 12m 2002_~5055318" xfId="268"/>
    <cellStyle name="_Feb 02 Options" xfId="269"/>
    <cellStyle name="_feedback for CorpFin 5YP" xfId="270"/>
    <cellStyle name="_FFF" xfId="271"/>
    <cellStyle name="_FFF_~5055318" xfId="272"/>
    <cellStyle name="_FFF_17_0" xfId="273"/>
    <cellStyle name="_FFF_17_0_~5055318" xfId="274"/>
    <cellStyle name="_FFF_17_0_1" xfId="275"/>
    <cellStyle name="_FFF_17_0_1_~5055318" xfId="276"/>
    <cellStyle name="_FFF_balance" xfId="277"/>
    <cellStyle name="_FFF_balance_~5055318" xfId="278"/>
    <cellStyle name="_FFF_Capex-new" xfId="279"/>
    <cellStyle name="_FFF_Capex-new_~5055318" xfId="280"/>
    <cellStyle name="_FFF_Capex-new_DCF030925_vat" xfId="281"/>
    <cellStyle name="_FFF_Capex-new_DCF030925_vat_" xfId="282"/>
    <cellStyle name="_FFF_Capex-new_DCFonly" xfId="283"/>
    <cellStyle name="_FFF_Capex-new_GFO_затраты" xfId="284"/>
    <cellStyle name="_FFF_Capex-new_GFO_затраты2" xfId="285"/>
    <cellStyle name="_FFF_Capex-new_Копия GFO Ожидаемое августа_05.10" xfId="286"/>
    <cellStyle name="_FFF_Capex-new_Проект КВ-2005 - 14.10.04 г.2" xfId="287"/>
    <cellStyle name="_FFF_Capex-new_проект презентации БП 2005 г." xfId="288"/>
    <cellStyle name="_FFF_Capex-new_Прочие_Соцсферра1" xfId="289"/>
    <cellStyle name="_FFF_Capex-new_форматы от 211204_подписанные" xfId="290"/>
    <cellStyle name="_FFF_Capex-new_форматы2" xfId="291"/>
    <cellStyle name="_FFF_DCF030925_vat" xfId="292"/>
    <cellStyle name="_FFF_DCF030925_vat_" xfId="293"/>
    <cellStyle name="_FFF_DCFonly" xfId="294"/>
    <cellStyle name="_FFF_Financial Plan - final_2" xfId="295"/>
    <cellStyle name="_FFF_Financial Plan - final_2_~5055318" xfId="296"/>
    <cellStyle name="_FFF_Financial Plan - final_2_DCF030925_vat" xfId="297"/>
    <cellStyle name="_FFF_Financial Plan - final_2_DCF030925_vat_" xfId="298"/>
    <cellStyle name="_FFF_Financial Plan - final_2_DCFonly" xfId="299"/>
    <cellStyle name="_FFF_Financial Plan - final_2_GFO_затраты" xfId="300"/>
    <cellStyle name="_FFF_Financial Plan - final_2_GFO_затраты2" xfId="301"/>
    <cellStyle name="_FFF_Financial Plan - final_2_Копия GFO Ожидаемое августа_05.10" xfId="302"/>
    <cellStyle name="_FFF_Financial Plan - final_2_Проект КВ-2005 - 14.10.04 г.2" xfId="303"/>
    <cellStyle name="_FFF_Financial Plan - final_2_проект презентации БП 2005 г." xfId="304"/>
    <cellStyle name="_FFF_Financial Plan - final_2_Прочие_Соцсферра1" xfId="305"/>
    <cellStyle name="_FFF_Financial Plan - final_2_форматы от 211204_подписанные" xfId="306"/>
    <cellStyle name="_FFF_Financial Plan - final_2_форматы2" xfId="307"/>
    <cellStyle name="_FFF_Form 01(MB)" xfId="308"/>
    <cellStyle name="_FFF_Form 01(MB)_040822 Profit_Tax_(portal)" xfId="309"/>
    <cellStyle name="_FFF_Form 01(MB)_040928 Profit_Tax_3Ax1Ax4" xfId="310"/>
    <cellStyle name="_FFF_Form 01(MB)_Tax Input 5yr plan" xfId="311"/>
    <cellStyle name="_FFF_Form 01(MB)_Книга2" xfId="312"/>
    <cellStyle name="_FFF_Form 01(MB)_Налог_на_прибыль" xfId="313"/>
    <cellStyle name="_FFF_GFO_затраты" xfId="314"/>
    <cellStyle name="_FFF_GFO_затраты2" xfId="315"/>
    <cellStyle name="_FFF_Links_NK" xfId="316"/>
    <cellStyle name="_FFF_Links_NK_040822 Profit_Tax_(portal)" xfId="317"/>
    <cellStyle name="_FFF_Links_NK_040928 Profit_Tax_3Ax1Ax4" xfId="318"/>
    <cellStyle name="_FFF_Links_NK_Tax Input 5yr plan" xfId="319"/>
    <cellStyle name="_FFF_Links_NK_Книга2" xfId="320"/>
    <cellStyle name="_FFF_Links_NK_Налог_на_прибыль" xfId="321"/>
    <cellStyle name="_FFF_N20_5" xfId="322"/>
    <cellStyle name="_FFF_N20_5_~5055318" xfId="323"/>
    <cellStyle name="_FFF_N20_5_DCF030925_vat" xfId="324"/>
    <cellStyle name="_FFF_N20_5_DCF030925_vat_" xfId="325"/>
    <cellStyle name="_FFF_N20_5_DCFonly" xfId="326"/>
    <cellStyle name="_FFF_N20_5_GFO_затраты" xfId="327"/>
    <cellStyle name="_FFF_N20_5_GFO_затраты2" xfId="328"/>
    <cellStyle name="_FFF_N20_5_Копия GFO Ожидаемое августа_05.10" xfId="329"/>
    <cellStyle name="_FFF_N20_5_Проект КВ-2005 - 14.10.04 г.2" xfId="330"/>
    <cellStyle name="_FFF_N20_5_проект презентации БП 2005 г." xfId="331"/>
    <cellStyle name="_FFF_N20_5_Прочие_Соцсферра1" xfId="332"/>
    <cellStyle name="_FFF_N20_5_форматы от 211204_подписанные" xfId="333"/>
    <cellStyle name="_FFF_N20_5_форматы2" xfId="334"/>
    <cellStyle name="_FFF_N20_6" xfId="335"/>
    <cellStyle name="_FFF_N20_6_~5055318" xfId="336"/>
    <cellStyle name="_FFF_N20_6_DCF030925_vat" xfId="337"/>
    <cellStyle name="_FFF_N20_6_DCF030925_vat_" xfId="338"/>
    <cellStyle name="_FFF_N20_6_DCFonly" xfId="339"/>
    <cellStyle name="_FFF_N20_6_GFO_затраты" xfId="340"/>
    <cellStyle name="_FFF_N20_6_GFO_затраты2" xfId="341"/>
    <cellStyle name="_FFF_N20_6_Копия GFO Ожидаемое августа_05.10" xfId="342"/>
    <cellStyle name="_FFF_N20_6_Проект КВ-2005 - 14.10.04 г.2" xfId="343"/>
    <cellStyle name="_FFF_N20_6_проект презентации БП 2005 г." xfId="344"/>
    <cellStyle name="_FFF_N20_6_Прочие_Соцсферра1" xfId="345"/>
    <cellStyle name="_FFF_N20_6_форматы от 211204_подписанные" xfId="346"/>
    <cellStyle name="_FFF_N20_6_форматы2" xfId="347"/>
    <cellStyle name="_FFF_New Form10_2" xfId="348"/>
    <cellStyle name="_FFF_New Form10_2_~5055318" xfId="349"/>
    <cellStyle name="_FFF_New Form10_2_DCF030925_vat" xfId="350"/>
    <cellStyle name="_FFF_New Form10_2_DCF030925_vat_" xfId="351"/>
    <cellStyle name="_FFF_New Form10_2_DCFonly" xfId="352"/>
    <cellStyle name="_FFF_New Form10_2_GFO_затраты" xfId="353"/>
    <cellStyle name="_FFF_New Form10_2_GFO_затраты2" xfId="354"/>
    <cellStyle name="_FFF_New Form10_2_Копия GFO Ожидаемое августа_05.10" xfId="355"/>
    <cellStyle name="_FFF_New Form10_2_Проект КВ-2005 - 14.10.04 г.2" xfId="356"/>
    <cellStyle name="_FFF_New Form10_2_проект презентации БП 2005 г." xfId="357"/>
    <cellStyle name="_FFF_New Form10_2_Прочие_Соцсферра1" xfId="358"/>
    <cellStyle name="_FFF_New Form10_2_форматы от 211204_подписанные" xfId="359"/>
    <cellStyle name="_FFF_New Form10_2_форматы2" xfId="360"/>
    <cellStyle name="_FFF_Nsi" xfId="361"/>
    <cellStyle name="_FFF_Nsi - last version" xfId="362"/>
    <cellStyle name="_FFF_Nsi - last version for programming" xfId="363"/>
    <cellStyle name="_FFF_Nsi - last version for programming_~5055318" xfId="364"/>
    <cellStyle name="_FFF_Nsi - last version for programming_DCF030925_vat" xfId="365"/>
    <cellStyle name="_FFF_Nsi - last version for programming_DCF030925_vat_" xfId="366"/>
    <cellStyle name="_FFF_Nsi - last version for programming_DCFonly" xfId="367"/>
    <cellStyle name="_FFF_Nsi - last version for programming_GFO_затраты" xfId="368"/>
    <cellStyle name="_FFF_Nsi - last version for programming_GFO_затраты2" xfId="369"/>
    <cellStyle name="_FFF_Nsi - last version for programming_Копия GFO Ожидаемое августа_05.10" xfId="370"/>
    <cellStyle name="_FFF_Nsi - last version for programming_Проект КВ-2005 - 14.10.04 г.2" xfId="371"/>
    <cellStyle name="_FFF_Nsi - last version for programming_проект презентации БП 2005 г." xfId="372"/>
    <cellStyle name="_FFF_Nsi - last version for programming_Прочие_Соцсферра1" xfId="373"/>
    <cellStyle name="_FFF_Nsi - last version for programming_форматы от 211204_подписанные" xfId="374"/>
    <cellStyle name="_FFF_Nsi - last version for programming_форматы2" xfId="375"/>
    <cellStyle name="_FFF_Nsi - last version_~5055318" xfId="376"/>
    <cellStyle name="_FFF_Nsi - last version_DCF030925_vat" xfId="377"/>
    <cellStyle name="_FFF_Nsi - last version_DCF030925_vat_" xfId="378"/>
    <cellStyle name="_FFF_Nsi - last version_DCFonly" xfId="379"/>
    <cellStyle name="_FFF_Nsi - last version_GFO_затраты" xfId="380"/>
    <cellStyle name="_FFF_Nsi - last version_GFO_затраты2" xfId="381"/>
    <cellStyle name="_FFF_Nsi - last version_Копия GFO Ожидаемое августа_05.10" xfId="382"/>
    <cellStyle name="_FFF_Nsi - last version_Проект КВ-2005 - 14.10.04 г.2" xfId="383"/>
    <cellStyle name="_FFF_Nsi - last version_проект презентации БП 2005 г." xfId="384"/>
    <cellStyle name="_FFF_Nsi - last version_Прочие_Соцсферра1" xfId="385"/>
    <cellStyle name="_FFF_Nsi - last version_форматы от 211204_подписанные" xfId="386"/>
    <cellStyle name="_FFF_Nsi - last version_форматы2" xfId="387"/>
    <cellStyle name="_FFF_Nsi - next_last version" xfId="388"/>
    <cellStyle name="_FFF_Nsi - next_last version_~5055318" xfId="389"/>
    <cellStyle name="_FFF_Nsi - next_last version_DCF030925_vat" xfId="390"/>
    <cellStyle name="_FFF_Nsi - next_last version_DCF030925_vat_" xfId="391"/>
    <cellStyle name="_FFF_Nsi - next_last version_DCFonly" xfId="392"/>
    <cellStyle name="_FFF_Nsi - next_last version_GFO_затраты" xfId="393"/>
    <cellStyle name="_FFF_Nsi - next_last version_GFO_затраты2" xfId="394"/>
    <cellStyle name="_FFF_Nsi - next_last version_Копия GFO Ожидаемое августа_05.10" xfId="395"/>
    <cellStyle name="_FFF_Nsi - next_last version_Проект КВ-2005 - 14.10.04 г.2" xfId="396"/>
    <cellStyle name="_FFF_Nsi - next_last version_проект презентации БП 2005 г." xfId="397"/>
    <cellStyle name="_FFF_Nsi - next_last version_Прочие_Соцсферра1" xfId="398"/>
    <cellStyle name="_FFF_Nsi - next_last version_форматы от 211204_подписанные" xfId="399"/>
    <cellStyle name="_FFF_Nsi - next_last version_форматы2" xfId="400"/>
    <cellStyle name="_FFF_Nsi - plan - final" xfId="401"/>
    <cellStyle name="_FFF_Nsi - plan - final_~5055318" xfId="402"/>
    <cellStyle name="_FFF_Nsi - plan - final_DCF030925_vat" xfId="403"/>
    <cellStyle name="_FFF_Nsi - plan - final_DCF030925_vat_" xfId="404"/>
    <cellStyle name="_FFF_Nsi - plan - final_DCFonly" xfId="405"/>
    <cellStyle name="_FFF_Nsi - plan - final_GFO_затраты" xfId="406"/>
    <cellStyle name="_FFF_Nsi - plan - final_GFO_затраты2" xfId="407"/>
    <cellStyle name="_FFF_Nsi - plan - final_Копия GFO Ожидаемое августа_05.10" xfId="408"/>
    <cellStyle name="_FFF_Nsi - plan - final_Проект КВ-2005 - 14.10.04 г.2" xfId="409"/>
    <cellStyle name="_FFF_Nsi - plan - final_проект презентации БП 2005 г." xfId="410"/>
    <cellStyle name="_FFF_Nsi - plan - final_Прочие_Соцсферра1" xfId="411"/>
    <cellStyle name="_FFF_Nsi - plan - final_форматы от 211204_подписанные" xfId="412"/>
    <cellStyle name="_FFF_Nsi - plan - final_форматы2" xfId="413"/>
    <cellStyle name="_FFF_Nsi -super_ last version" xfId="414"/>
    <cellStyle name="_FFF_Nsi -super_ last version_~5055318" xfId="415"/>
    <cellStyle name="_FFF_Nsi -super_ last version_DCF030925_vat" xfId="416"/>
    <cellStyle name="_FFF_Nsi -super_ last version_DCF030925_vat_" xfId="417"/>
    <cellStyle name="_FFF_Nsi -super_ last version_DCFonly" xfId="418"/>
    <cellStyle name="_FFF_Nsi -super_ last version_GFO_затраты" xfId="419"/>
    <cellStyle name="_FFF_Nsi -super_ last version_GFO_затраты2" xfId="420"/>
    <cellStyle name="_FFF_Nsi -super_ last version_Копия GFO Ожидаемое августа_05.10" xfId="421"/>
    <cellStyle name="_FFF_Nsi -super_ last version_Проект КВ-2005 - 14.10.04 г.2" xfId="422"/>
    <cellStyle name="_FFF_Nsi -super_ last version_проект презентации БП 2005 г." xfId="423"/>
    <cellStyle name="_FFF_Nsi -super_ last version_Прочие_Соцсферра1" xfId="424"/>
    <cellStyle name="_FFF_Nsi -super_ last version_форматы от 211204_подписанные" xfId="425"/>
    <cellStyle name="_FFF_Nsi -super_ last version_форматы2" xfId="426"/>
    <cellStyle name="_FFF_Nsi(2)" xfId="427"/>
    <cellStyle name="_FFF_Nsi(2)_040822 Profit_Tax_(portal)" xfId="428"/>
    <cellStyle name="_FFF_Nsi(2)_040928 Profit_Tax_3Ax1Ax4" xfId="429"/>
    <cellStyle name="_FFF_Nsi(2)_Tax Input 5yr plan" xfId="430"/>
    <cellStyle name="_FFF_Nsi(2)_Книга2" xfId="431"/>
    <cellStyle name="_FFF_Nsi(2)_Налог_на_прибыль" xfId="432"/>
    <cellStyle name="_FFF_Nsi_~5055318" xfId="433"/>
    <cellStyle name="_FFF_Nsi_1" xfId="434"/>
    <cellStyle name="_FFF_Nsi_1_~5055318" xfId="435"/>
    <cellStyle name="_FFF_Nsi_1_DCF030925_vat" xfId="436"/>
    <cellStyle name="_FFF_Nsi_1_DCF030925_vat_" xfId="437"/>
    <cellStyle name="_FFF_Nsi_1_DCFonly" xfId="438"/>
    <cellStyle name="_FFF_Nsi_1_GFO_затраты" xfId="439"/>
    <cellStyle name="_FFF_Nsi_1_GFO_затраты2" xfId="440"/>
    <cellStyle name="_FFF_Nsi_1_Копия GFO Ожидаемое августа_05.10" xfId="441"/>
    <cellStyle name="_FFF_Nsi_1_Проект КВ-2005 - 14.10.04 г.2" xfId="442"/>
    <cellStyle name="_FFF_Nsi_1_проект презентации БП 2005 г." xfId="443"/>
    <cellStyle name="_FFF_Nsi_1_Прочие_Соцсферра1" xfId="444"/>
    <cellStyle name="_FFF_Nsi_1_форматы от 211204_подписанные" xfId="445"/>
    <cellStyle name="_FFF_Nsi_1_форматы2" xfId="446"/>
    <cellStyle name="_FFF_Nsi_139" xfId="447"/>
    <cellStyle name="_FFF_Nsi_139_~5055318" xfId="448"/>
    <cellStyle name="_FFF_Nsi_139_DCF030925_vat" xfId="449"/>
    <cellStyle name="_FFF_Nsi_139_DCF030925_vat_" xfId="450"/>
    <cellStyle name="_FFF_Nsi_139_DCFonly" xfId="451"/>
    <cellStyle name="_FFF_Nsi_139_GFO_затраты" xfId="452"/>
    <cellStyle name="_FFF_Nsi_139_GFO_затраты2" xfId="453"/>
    <cellStyle name="_FFF_Nsi_139_Копия GFO Ожидаемое августа_05.10" xfId="454"/>
    <cellStyle name="_FFF_Nsi_139_Проект КВ-2005 - 14.10.04 г.2" xfId="455"/>
    <cellStyle name="_FFF_Nsi_139_проект презентации БП 2005 г." xfId="456"/>
    <cellStyle name="_FFF_Nsi_139_Прочие_Соцсферра1" xfId="457"/>
    <cellStyle name="_FFF_Nsi_139_форматы от 211204_подписанные" xfId="458"/>
    <cellStyle name="_FFF_Nsi_139_форматы2" xfId="459"/>
    <cellStyle name="_FFF_Nsi_140" xfId="460"/>
    <cellStyle name="_FFF_Nsi_140(Зах)" xfId="461"/>
    <cellStyle name="_FFF_Nsi_140(Зах)_~5055318" xfId="462"/>
    <cellStyle name="_FFF_Nsi_140(Зах)_DCF030925_vat" xfId="463"/>
    <cellStyle name="_FFF_Nsi_140(Зах)_DCF030925_vat_" xfId="464"/>
    <cellStyle name="_FFF_Nsi_140(Зах)_DCFonly" xfId="465"/>
    <cellStyle name="_FFF_Nsi_140(Зах)_GFO_затраты" xfId="466"/>
    <cellStyle name="_FFF_Nsi_140(Зах)_GFO_затраты2" xfId="467"/>
    <cellStyle name="_FFF_Nsi_140(Зах)_Копия GFO Ожидаемое августа_05.10" xfId="468"/>
    <cellStyle name="_FFF_Nsi_140(Зах)_Проект КВ-2005 - 14.10.04 г.2" xfId="469"/>
    <cellStyle name="_FFF_Nsi_140(Зах)_проект презентации БП 2005 г." xfId="470"/>
    <cellStyle name="_FFF_Nsi_140(Зах)_Прочие_Соцсферра1" xfId="471"/>
    <cellStyle name="_FFF_Nsi_140(Зах)_форматы от 211204_подписанные" xfId="472"/>
    <cellStyle name="_FFF_Nsi_140(Зах)_форматы2" xfId="473"/>
    <cellStyle name="_FFF_Nsi_140_~5055318" xfId="474"/>
    <cellStyle name="_FFF_Nsi_140_DCF030925_vat" xfId="475"/>
    <cellStyle name="_FFF_Nsi_140_DCF030925_vat_" xfId="476"/>
    <cellStyle name="_FFF_Nsi_140_DCFonly" xfId="477"/>
    <cellStyle name="_FFF_Nsi_140_GFO_затраты" xfId="478"/>
    <cellStyle name="_FFF_Nsi_140_GFO_затраты2" xfId="479"/>
    <cellStyle name="_FFF_Nsi_140_mod" xfId="480"/>
    <cellStyle name="_FFF_Nsi_140_mod_~5055318" xfId="481"/>
    <cellStyle name="_FFF_Nsi_140_mod_DCF030925_vat" xfId="482"/>
    <cellStyle name="_FFF_Nsi_140_mod_DCF030925_vat_" xfId="483"/>
    <cellStyle name="_FFF_Nsi_140_mod_DCFonly" xfId="484"/>
    <cellStyle name="_FFF_Nsi_140_mod_GFO_затраты" xfId="485"/>
    <cellStyle name="_FFF_Nsi_140_mod_GFO_затраты2" xfId="486"/>
    <cellStyle name="_FFF_Nsi_140_mod_Копия GFO Ожидаемое августа_05.10" xfId="487"/>
    <cellStyle name="_FFF_Nsi_140_mod_Проект КВ-2005 - 14.10.04 г.2" xfId="488"/>
    <cellStyle name="_FFF_Nsi_140_mod_проект презентации БП 2005 г." xfId="489"/>
    <cellStyle name="_FFF_Nsi_140_mod_Прочие_Соцсферра1" xfId="490"/>
    <cellStyle name="_FFF_Nsi_140_mod_форматы от 211204_подписанные" xfId="491"/>
    <cellStyle name="_FFF_Nsi_140_mod_форматы2" xfId="492"/>
    <cellStyle name="_FFF_Nsi_140_Копия GFO Ожидаемое августа_05.10" xfId="493"/>
    <cellStyle name="_FFF_Nsi_140_Проект КВ-2005 - 14.10.04 г.2" xfId="494"/>
    <cellStyle name="_FFF_Nsi_140_проект презентации БП 2005 г." xfId="495"/>
    <cellStyle name="_FFF_Nsi_140_Прочие_Соцсферра1" xfId="496"/>
    <cellStyle name="_FFF_Nsi_140_форматы от 211204_подписанные" xfId="497"/>
    <cellStyle name="_FFF_Nsi_140_форматы2" xfId="498"/>
    <cellStyle name="_FFF_Nsi_158" xfId="499"/>
    <cellStyle name="_FFF_Nsi_158_040822 Profit_Tax_(portal)" xfId="500"/>
    <cellStyle name="_FFF_Nsi_158_040928 Profit_Tax_3Ax1Ax4" xfId="501"/>
    <cellStyle name="_FFF_Nsi_158_Tax Input 5yr plan" xfId="502"/>
    <cellStyle name="_FFF_Nsi_158_Книга2" xfId="503"/>
    <cellStyle name="_FFF_Nsi_158_Налог_на_прибыль" xfId="504"/>
    <cellStyle name="_FFF_Nsi_DCF030925_vat" xfId="505"/>
    <cellStyle name="_FFF_Nsi_DCF030925_vat_" xfId="506"/>
    <cellStyle name="_FFF_Nsi_DCFonly" xfId="507"/>
    <cellStyle name="_FFF_Nsi_Express" xfId="508"/>
    <cellStyle name="_FFF_Nsi_Express_040822 Profit_Tax_(portal)" xfId="509"/>
    <cellStyle name="_FFF_Nsi_Express_040928 Profit_Tax_3Ax1Ax4" xfId="510"/>
    <cellStyle name="_FFF_Nsi_Express_Tax Input 5yr plan" xfId="511"/>
    <cellStyle name="_FFF_Nsi_Express_Книга2" xfId="512"/>
    <cellStyle name="_FFF_Nsi_Express_Налог_на_прибыль" xfId="513"/>
    <cellStyle name="_FFF_Nsi_GFO_затраты" xfId="514"/>
    <cellStyle name="_FFF_Nsi_GFO_затраты2" xfId="515"/>
    <cellStyle name="_FFF_Nsi_Jan1" xfId="516"/>
    <cellStyle name="_FFF_Nsi_Jan1_~5055318" xfId="517"/>
    <cellStyle name="_FFF_Nsi_Jan1_DCF030925_vat" xfId="518"/>
    <cellStyle name="_FFF_Nsi_Jan1_DCF030925_vat_" xfId="519"/>
    <cellStyle name="_FFF_Nsi_Jan1_DCFonly" xfId="520"/>
    <cellStyle name="_FFF_Nsi_Jan1_GFO_затраты" xfId="521"/>
    <cellStyle name="_FFF_Nsi_Jan1_GFO_затраты2" xfId="522"/>
    <cellStyle name="_FFF_Nsi_Jan1_Копия GFO Ожидаемое августа_05.10" xfId="523"/>
    <cellStyle name="_FFF_Nsi_Jan1_Проект КВ-2005 - 14.10.04 г.2" xfId="524"/>
    <cellStyle name="_FFF_Nsi_Jan1_проект презентации БП 2005 г." xfId="525"/>
    <cellStyle name="_FFF_Nsi_Jan1_Прочие_Соцсферра1" xfId="526"/>
    <cellStyle name="_FFF_Nsi_Jan1_форматы от 211204_подписанные" xfId="527"/>
    <cellStyle name="_FFF_Nsi_Jan1_форматы2" xfId="528"/>
    <cellStyle name="_FFF_Nsi_test" xfId="529"/>
    <cellStyle name="_FFF_Nsi_test_040822 Profit_Tax_(portal)" xfId="530"/>
    <cellStyle name="_FFF_Nsi_test_040928 Profit_Tax_3Ax1Ax4" xfId="531"/>
    <cellStyle name="_FFF_Nsi_test_Tax Input 5yr plan" xfId="532"/>
    <cellStyle name="_FFF_Nsi_test_Книга2" xfId="533"/>
    <cellStyle name="_FFF_Nsi_test_Налог_на_прибыль" xfId="534"/>
    <cellStyle name="_FFF_Nsi_Копия GFO Ожидаемое августа_05.10" xfId="535"/>
    <cellStyle name="_FFF_Nsi_Проект КВ-2005 - 14.10.04 г.2" xfId="536"/>
    <cellStyle name="_FFF_Nsi_проект презентации БП 2005 г." xfId="537"/>
    <cellStyle name="_FFF_Nsi_Прочие_Соцсферра1" xfId="538"/>
    <cellStyle name="_FFF_Nsi_форматы от 211204_подписанные" xfId="539"/>
    <cellStyle name="_FFF_Nsi_форматы2" xfId="540"/>
    <cellStyle name="_FFF_Nsi2" xfId="541"/>
    <cellStyle name="_FFF_Nsi2_~5055318" xfId="542"/>
    <cellStyle name="_FFF_Nsi2_DCF030925_vat" xfId="543"/>
    <cellStyle name="_FFF_Nsi2_DCF030925_vat_" xfId="544"/>
    <cellStyle name="_FFF_Nsi2_DCFonly" xfId="545"/>
    <cellStyle name="_FFF_Nsi2_GFO_затраты" xfId="546"/>
    <cellStyle name="_FFF_Nsi2_GFO_затраты2" xfId="547"/>
    <cellStyle name="_FFF_Nsi2_Копия GFO Ожидаемое августа_05.10" xfId="548"/>
    <cellStyle name="_FFF_Nsi2_Проект КВ-2005 - 14.10.04 г.2" xfId="549"/>
    <cellStyle name="_FFF_Nsi2_проект презентации БП 2005 г." xfId="550"/>
    <cellStyle name="_FFF_Nsi2_Прочие_Соцсферра1" xfId="551"/>
    <cellStyle name="_FFF_Nsi2_форматы от 211204_подписанные" xfId="552"/>
    <cellStyle name="_FFF_Nsi2_форматы2" xfId="553"/>
    <cellStyle name="_FFF_Nsi-Services" xfId="554"/>
    <cellStyle name="_FFF_Nsi-Services_040822 Profit_Tax_(portal)" xfId="555"/>
    <cellStyle name="_FFF_Nsi-Services_040928 Profit_Tax_3Ax1Ax4" xfId="556"/>
    <cellStyle name="_FFF_Nsi-Services_Tax Input 5yr plan" xfId="557"/>
    <cellStyle name="_FFF_Nsi-Services_Книга2" xfId="558"/>
    <cellStyle name="_FFF_Nsi-Services_Налог_на_прибыль" xfId="559"/>
    <cellStyle name="_FFF_P&amp;L" xfId="560"/>
    <cellStyle name="_FFF_P&amp;L_~5055318" xfId="561"/>
    <cellStyle name="_FFF_P&amp;L_DCF030925_vat" xfId="562"/>
    <cellStyle name="_FFF_P&amp;L_DCF030925_vat_" xfId="563"/>
    <cellStyle name="_FFF_P&amp;L_DCFonly" xfId="564"/>
    <cellStyle name="_FFF_P&amp;L_GFO_затраты" xfId="565"/>
    <cellStyle name="_FFF_P&amp;L_GFO_затраты2" xfId="566"/>
    <cellStyle name="_FFF_P&amp;L_Копия GFO Ожидаемое августа_05.10" xfId="567"/>
    <cellStyle name="_FFF_P&amp;L_Проект КВ-2005 - 14.10.04 г.2" xfId="568"/>
    <cellStyle name="_FFF_P&amp;L_проект презентации БП 2005 г." xfId="569"/>
    <cellStyle name="_FFF_P&amp;L_Прочие_Соцсферра1" xfId="570"/>
    <cellStyle name="_FFF_P&amp;L_форматы от 211204_подписанные" xfId="571"/>
    <cellStyle name="_FFF_P&amp;L_форматы2" xfId="572"/>
    <cellStyle name="_FFF_S0400" xfId="573"/>
    <cellStyle name="_FFF_S0400_040822 Profit_Tax_(portal)" xfId="574"/>
    <cellStyle name="_FFF_S0400_040928 Profit_Tax_3Ax1Ax4" xfId="575"/>
    <cellStyle name="_FFF_S0400_Tax Input 5yr plan" xfId="576"/>
    <cellStyle name="_FFF_S0400_Книга2" xfId="577"/>
    <cellStyle name="_FFF_S0400_Налог_на_прибыль" xfId="578"/>
    <cellStyle name="_FFF_S13001" xfId="579"/>
    <cellStyle name="_FFF_S13001_040822 Profit_Tax_(portal)" xfId="580"/>
    <cellStyle name="_FFF_S13001_040928 Profit_Tax_3Ax1Ax4" xfId="581"/>
    <cellStyle name="_FFF_S13001_Tax Input 5yr plan" xfId="582"/>
    <cellStyle name="_FFF_S13001_Книга2" xfId="583"/>
    <cellStyle name="_FFF_S13001_Налог_на_прибыль" xfId="584"/>
    <cellStyle name="_FFF_Sheet1" xfId="585"/>
    <cellStyle name="_FFF_Sheet1_~5055318" xfId="586"/>
    <cellStyle name="_FFF_Sheet1_DCF030925_vat" xfId="587"/>
    <cellStyle name="_FFF_Sheet1_DCF030925_vat_" xfId="588"/>
    <cellStyle name="_FFF_Sheet1_DCFonly" xfId="589"/>
    <cellStyle name="_FFF_Sheet1_GFO_затраты" xfId="590"/>
    <cellStyle name="_FFF_Sheet1_GFO_затраты2" xfId="591"/>
    <cellStyle name="_FFF_Sheet1_Копия GFO Ожидаемое августа_05.10" xfId="592"/>
    <cellStyle name="_FFF_Sheet1_Проект КВ-2005 - 14.10.04 г.2" xfId="593"/>
    <cellStyle name="_FFF_Sheet1_проект презентации БП 2005 г." xfId="594"/>
    <cellStyle name="_FFF_Sheet1_Прочие_Соцсферра1" xfId="595"/>
    <cellStyle name="_FFF_Sheet1_форматы от 211204_подписанные" xfId="596"/>
    <cellStyle name="_FFF_Sheet1_форматы2" xfId="597"/>
    <cellStyle name="_FFF_SOFI" xfId="598"/>
    <cellStyle name="_FFF_sofi - plan_AP270202ii" xfId="599"/>
    <cellStyle name="_FFF_sofi - plan_AP270202ii_~5055318" xfId="600"/>
    <cellStyle name="_FFF_sofi - plan_AP270202ii_DCF030925_vat" xfId="601"/>
    <cellStyle name="_FFF_sofi - plan_AP270202ii_DCF030925_vat_" xfId="602"/>
    <cellStyle name="_FFF_sofi - plan_AP270202ii_DCFonly" xfId="603"/>
    <cellStyle name="_FFF_sofi - plan_AP270202ii_GFO_затраты" xfId="604"/>
    <cellStyle name="_FFF_sofi - plan_AP270202ii_GFO_затраты2" xfId="605"/>
    <cellStyle name="_FFF_sofi - plan_AP270202ii_Копия GFO Ожидаемое августа_05.10" xfId="606"/>
    <cellStyle name="_FFF_sofi - plan_AP270202ii_Проект КВ-2005 - 14.10.04 г.2" xfId="607"/>
    <cellStyle name="_FFF_sofi - plan_AP270202ii_проект презентации БП 2005 г." xfId="608"/>
    <cellStyle name="_FFF_sofi - plan_AP270202ii_Прочие_Соцсферра1" xfId="609"/>
    <cellStyle name="_FFF_sofi - plan_AP270202ii_форматы от 211204_подписанные" xfId="610"/>
    <cellStyle name="_FFF_sofi - plan_AP270202ii_форматы2" xfId="611"/>
    <cellStyle name="_FFF_sofi - plan_AP270202iii" xfId="612"/>
    <cellStyle name="_FFF_sofi - plan_AP270202iii_~5055318" xfId="613"/>
    <cellStyle name="_FFF_sofi - plan_AP270202iii_DCF030925_vat" xfId="614"/>
    <cellStyle name="_FFF_sofi - plan_AP270202iii_DCF030925_vat_" xfId="615"/>
    <cellStyle name="_FFF_sofi - plan_AP270202iii_DCFonly" xfId="616"/>
    <cellStyle name="_FFF_sofi - plan_AP270202iii_GFO_затраты" xfId="617"/>
    <cellStyle name="_FFF_sofi - plan_AP270202iii_GFO_затраты2" xfId="618"/>
    <cellStyle name="_FFF_sofi - plan_AP270202iii_Копия GFO Ожидаемое августа_05.10" xfId="619"/>
    <cellStyle name="_FFF_sofi - plan_AP270202iii_Проект КВ-2005 - 14.10.04 г.2" xfId="620"/>
    <cellStyle name="_FFF_sofi - plan_AP270202iii_проект презентации БП 2005 г." xfId="621"/>
    <cellStyle name="_FFF_sofi - plan_AP270202iii_Прочие_Соцсферра1" xfId="622"/>
    <cellStyle name="_FFF_sofi - plan_AP270202iii_форматы от 211204_подписанные" xfId="623"/>
    <cellStyle name="_FFF_sofi - plan_AP270202iii_форматы2" xfId="624"/>
    <cellStyle name="_FFF_sofi - plan_AP270202iv" xfId="625"/>
    <cellStyle name="_FFF_sofi - plan_AP270202iv_~5055318" xfId="626"/>
    <cellStyle name="_FFF_sofi - plan_AP270202iv_DCF030925_vat" xfId="627"/>
    <cellStyle name="_FFF_sofi - plan_AP270202iv_DCF030925_vat_" xfId="628"/>
    <cellStyle name="_FFF_sofi - plan_AP270202iv_DCFonly" xfId="629"/>
    <cellStyle name="_FFF_sofi - plan_AP270202iv_GFO_затраты" xfId="630"/>
    <cellStyle name="_FFF_sofi - plan_AP270202iv_GFO_затраты2" xfId="631"/>
    <cellStyle name="_FFF_sofi - plan_AP270202iv_Копия GFO Ожидаемое августа_05.10" xfId="632"/>
    <cellStyle name="_FFF_sofi - plan_AP270202iv_Проект КВ-2005 - 14.10.04 г.2" xfId="633"/>
    <cellStyle name="_FFF_sofi - plan_AP270202iv_проект презентации БП 2005 г." xfId="634"/>
    <cellStyle name="_FFF_sofi - plan_AP270202iv_Прочие_Соцсферра1" xfId="635"/>
    <cellStyle name="_FFF_sofi - plan_AP270202iv_форматы от 211204_подписанные" xfId="636"/>
    <cellStyle name="_FFF_sofi - plan_AP270202iv_форматы2" xfId="637"/>
    <cellStyle name="_FFF_Sofi vs Sobi" xfId="638"/>
    <cellStyle name="_FFF_Sofi vs Sobi_~5055318" xfId="639"/>
    <cellStyle name="_FFF_Sofi vs Sobi_DCF030925_vat" xfId="640"/>
    <cellStyle name="_FFF_Sofi vs Sobi_DCF030925_vat_" xfId="641"/>
    <cellStyle name="_FFF_Sofi vs Sobi_DCFonly" xfId="642"/>
    <cellStyle name="_FFF_Sofi vs Sobi_GFO_затраты" xfId="643"/>
    <cellStyle name="_FFF_Sofi vs Sobi_GFO_затраты2" xfId="644"/>
    <cellStyle name="_FFF_Sofi vs Sobi_Копия GFO Ожидаемое августа_05.10" xfId="645"/>
    <cellStyle name="_FFF_Sofi vs Sobi_Проект КВ-2005 - 14.10.04 г.2" xfId="646"/>
    <cellStyle name="_FFF_Sofi vs Sobi_проект презентации БП 2005 г." xfId="647"/>
    <cellStyle name="_FFF_Sofi vs Sobi_Прочие_Соцсферра1" xfId="648"/>
    <cellStyle name="_FFF_Sofi vs Sobi_форматы от 211204_подписанные" xfId="649"/>
    <cellStyle name="_FFF_Sofi vs Sobi_форматы2" xfId="650"/>
    <cellStyle name="_FFF_SOFI_~5055318" xfId="651"/>
    <cellStyle name="_FFF_Sofi_PBD 27-11-01" xfId="652"/>
    <cellStyle name="_FFF_Sofi_PBD 27-11-01_~5055318" xfId="653"/>
    <cellStyle name="_FFF_Sofi_PBD 27-11-01_DCF030925_vat" xfId="654"/>
    <cellStyle name="_FFF_Sofi_PBD 27-11-01_DCF030925_vat_" xfId="655"/>
    <cellStyle name="_FFF_Sofi_PBD 27-11-01_DCFonly" xfId="656"/>
    <cellStyle name="_FFF_Sofi_PBD 27-11-01_GFO_затраты" xfId="657"/>
    <cellStyle name="_FFF_Sofi_PBD 27-11-01_GFO_затраты2" xfId="658"/>
    <cellStyle name="_FFF_Sofi_PBD 27-11-01_Копия GFO Ожидаемое августа_05.10" xfId="659"/>
    <cellStyle name="_FFF_Sofi_PBD 27-11-01_Проект КВ-2005 - 14.10.04 г.2" xfId="660"/>
    <cellStyle name="_FFF_Sofi_PBD 27-11-01_проект презентации БП 2005 г." xfId="661"/>
    <cellStyle name="_FFF_Sofi_PBD 27-11-01_Прочие_Соцсферра1" xfId="662"/>
    <cellStyle name="_FFF_Sofi_PBD 27-11-01_форматы от 211204_подписанные" xfId="663"/>
    <cellStyle name="_FFF_Sofi_PBD 27-11-01_форматы2" xfId="664"/>
    <cellStyle name="_FFF_SOFI_TEPs_AOK_130902" xfId="665"/>
    <cellStyle name="_FFF_SOFI_TEPs_AOK_130902_040822 Profit_Tax_(portal)" xfId="666"/>
    <cellStyle name="_FFF_SOFI_TEPs_AOK_130902_040928 Profit_Tax_3Ax1Ax4" xfId="667"/>
    <cellStyle name="_FFF_SOFI_TEPs_AOK_130902_Tax Input 5yr plan" xfId="668"/>
    <cellStyle name="_FFF_SOFI_TEPs_AOK_130902_Книга2" xfId="669"/>
    <cellStyle name="_FFF_SOFI_TEPs_AOK_130902_Налог_на_прибыль" xfId="670"/>
    <cellStyle name="_FFF_Sofi145a" xfId="671"/>
    <cellStyle name="_FFF_Sofi145a_~5055318" xfId="672"/>
    <cellStyle name="_FFF_Sofi145a_DCF030925_vat" xfId="673"/>
    <cellStyle name="_FFF_Sofi145a_DCF030925_vat_" xfId="674"/>
    <cellStyle name="_FFF_Sofi145a_DCFonly" xfId="675"/>
    <cellStyle name="_FFF_Sofi145a_GFO_затраты" xfId="676"/>
    <cellStyle name="_FFF_Sofi145a_GFO_затраты2" xfId="677"/>
    <cellStyle name="_FFF_Sofi145a_Копия GFO Ожидаемое августа_05.10" xfId="678"/>
    <cellStyle name="_FFF_Sofi145a_Проект КВ-2005 - 14.10.04 г.2" xfId="679"/>
    <cellStyle name="_FFF_Sofi145a_проект презентации БП 2005 г." xfId="680"/>
    <cellStyle name="_FFF_Sofi145a_Прочие_Соцсферра1" xfId="681"/>
    <cellStyle name="_FFF_Sofi145a_форматы от 211204_подписанные" xfId="682"/>
    <cellStyle name="_FFF_Sofi145a_форматы2" xfId="683"/>
    <cellStyle name="_FFF_Sofi153" xfId="684"/>
    <cellStyle name="_FFF_Sofi153_~5055318" xfId="685"/>
    <cellStyle name="_FFF_Sofi153_DCF030925_vat" xfId="686"/>
    <cellStyle name="_FFF_Sofi153_DCF030925_vat_" xfId="687"/>
    <cellStyle name="_FFF_Sofi153_DCFonly" xfId="688"/>
    <cellStyle name="_FFF_Sofi153_GFO_затраты" xfId="689"/>
    <cellStyle name="_FFF_Sofi153_GFO_затраты2" xfId="690"/>
    <cellStyle name="_FFF_Sofi153_Копия GFO Ожидаемое августа_05.10" xfId="691"/>
    <cellStyle name="_FFF_Sofi153_Проект КВ-2005 - 14.10.04 г.2" xfId="692"/>
    <cellStyle name="_FFF_Sofi153_проект презентации БП 2005 г." xfId="693"/>
    <cellStyle name="_FFF_Sofi153_Прочие_Соцсферра1" xfId="694"/>
    <cellStyle name="_FFF_Sofi153_форматы от 211204_подписанные" xfId="695"/>
    <cellStyle name="_FFF_Sofi153_форматы2" xfId="696"/>
    <cellStyle name="_FFF_Summary" xfId="697"/>
    <cellStyle name="_FFF_Summary_~5055318" xfId="698"/>
    <cellStyle name="_FFF_Summary_DCF030925_vat" xfId="699"/>
    <cellStyle name="_FFF_Summary_DCF030925_vat_" xfId="700"/>
    <cellStyle name="_FFF_Summary_DCFonly" xfId="701"/>
    <cellStyle name="_FFF_Summary_GFO_затраты" xfId="702"/>
    <cellStyle name="_FFF_Summary_GFO_затраты2" xfId="703"/>
    <cellStyle name="_FFF_Summary_Копия GFO Ожидаемое августа_05.10" xfId="704"/>
    <cellStyle name="_FFF_Summary_Проект КВ-2005 - 14.10.04 г.2" xfId="705"/>
    <cellStyle name="_FFF_Summary_проект презентации БП 2005 г." xfId="706"/>
    <cellStyle name="_FFF_Summary_Прочие_Соцсферра1" xfId="707"/>
    <cellStyle name="_FFF_Summary_форматы от 211204_подписанные" xfId="708"/>
    <cellStyle name="_FFF_Summary_форматы2" xfId="709"/>
    <cellStyle name="_FFF_SXXXX_Express_c Links" xfId="710"/>
    <cellStyle name="_FFF_SXXXX_Express_c Links_040822 Profit_Tax_(portal)" xfId="711"/>
    <cellStyle name="_FFF_SXXXX_Express_c Links_040928 Profit_Tax_3Ax1Ax4" xfId="712"/>
    <cellStyle name="_FFF_SXXXX_Express_c Links_Tax Input 5yr plan" xfId="713"/>
    <cellStyle name="_FFF_SXXXX_Express_c Links_Книга2" xfId="714"/>
    <cellStyle name="_FFF_SXXXX_Express_c Links_Налог_на_прибыль" xfId="715"/>
    <cellStyle name="_FFF_Tax_form_1кв_3" xfId="716"/>
    <cellStyle name="_FFF_Tax_form_1кв_3_~5055318" xfId="717"/>
    <cellStyle name="_FFF_Tax_form_1кв_3_DCF030925_vat" xfId="718"/>
    <cellStyle name="_FFF_Tax_form_1кв_3_DCF030925_vat_" xfId="719"/>
    <cellStyle name="_FFF_Tax_form_1кв_3_DCFonly" xfId="720"/>
    <cellStyle name="_FFF_Tax_form_1кв_3_GFO_затраты" xfId="721"/>
    <cellStyle name="_FFF_Tax_form_1кв_3_GFO_затраты2" xfId="722"/>
    <cellStyle name="_FFF_Tax_form_1кв_3_Копия GFO Ожидаемое августа_05.10" xfId="723"/>
    <cellStyle name="_FFF_Tax_form_1кв_3_Проект КВ-2005 - 14.10.04 г.2" xfId="724"/>
    <cellStyle name="_FFF_Tax_form_1кв_3_проект презентации БП 2005 г." xfId="725"/>
    <cellStyle name="_FFF_Tax_form_1кв_3_Прочие_Соцсферра1" xfId="726"/>
    <cellStyle name="_FFF_Tax_form_1кв_3_форматы от 211204_подписанные" xfId="727"/>
    <cellStyle name="_FFF_Tax_form_1кв_3_форматы2" xfId="728"/>
    <cellStyle name="_FFF_test_11" xfId="729"/>
    <cellStyle name="_FFF_test_11_~5055318" xfId="730"/>
    <cellStyle name="_FFF_test_11_DCF030925_vat" xfId="731"/>
    <cellStyle name="_FFF_test_11_DCF030925_vat_" xfId="732"/>
    <cellStyle name="_FFF_test_11_DCFonly" xfId="733"/>
    <cellStyle name="_FFF_test_11_GFO_затраты" xfId="734"/>
    <cellStyle name="_FFF_test_11_GFO_затраты2" xfId="735"/>
    <cellStyle name="_FFF_test_11_Копия GFO Ожидаемое августа_05.10" xfId="736"/>
    <cellStyle name="_FFF_test_11_Проект КВ-2005 - 14.10.04 г.2" xfId="737"/>
    <cellStyle name="_FFF_test_11_проект презентации БП 2005 г." xfId="738"/>
    <cellStyle name="_FFF_test_11_Прочие_Соцсферра1" xfId="739"/>
    <cellStyle name="_FFF_test_11_форматы от 211204_подписанные" xfId="740"/>
    <cellStyle name="_FFF_test_11_форматы2" xfId="741"/>
    <cellStyle name="_FFF_БКЭ" xfId="742"/>
    <cellStyle name="_FFF_БКЭ_~5055318" xfId="743"/>
    <cellStyle name="_FFF_БКЭ_DCF030925_vat" xfId="744"/>
    <cellStyle name="_FFF_БКЭ_DCF030925_vat_" xfId="745"/>
    <cellStyle name="_FFF_БКЭ_DCFonly" xfId="746"/>
    <cellStyle name="_FFF_БКЭ_GFO_затраты" xfId="747"/>
    <cellStyle name="_FFF_БКЭ_GFO_затраты2" xfId="748"/>
    <cellStyle name="_FFF_БКЭ_Копия GFO Ожидаемое августа_05.10" xfId="749"/>
    <cellStyle name="_FFF_БКЭ_Проект КВ-2005 - 14.10.04 г.2" xfId="750"/>
    <cellStyle name="_FFF_БКЭ_проект презентации БП 2005 г." xfId="751"/>
    <cellStyle name="_FFF_БКЭ_Прочие_Соцсферра1" xfId="752"/>
    <cellStyle name="_FFF_БКЭ_форматы от 211204_подписанные" xfId="753"/>
    <cellStyle name="_FFF_БКЭ_форматы2" xfId="754"/>
    <cellStyle name="_FFF_для вставки в пакет за 2001" xfId="755"/>
    <cellStyle name="_FFF_для вставки в пакет за 2001_~5055318" xfId="756"/>
    <cellStyle name="_FFF_для вставки в пакет за 2001_DCF030925_vat" xfId="757"/>
    <cellStyle name="_FFF_для вставки в пакет за 2001_DCF030925_vat_" xfId="758"/>
    <cellStyle name="_FFF_для вставки в пакет за 2001_DCFonly" xfId="759"/>
    <cellStyle name="_FFF_для вставки в пакет за 2001_GFO_затраты" xfId="760"/>
    <cellStyle name="_FFF_для вставки в пакет за 2001_GFO_затраты2" xfId="761"/>
    <cellStyle name="_FFF_для вставки в пакет за 2001_Копия GFO Ожидаемое августа_05.10" xfId="762"/>
    <cellStyle name="_FFF_для вставки в пакет за 2001_Проект КВ-2005 - 14.10.04 г.2" xfId="763"/>
    <cellStyle name="_FFF_для вставки в пакет за 2001_проект презентации БП 2005 г." xfId="764"/>
    <cellStyle name="_FFF_для вставки в пакет за 2001_Прочие_Соцсферра1" xfId="765"/>
    <cellStyle name="_FFF_для вставки в пакет за 2001_форматы от 211204_подписанные" xfId="766"/>
    <cellStyle name="_FFF_для вставки в пакет за 2001_форматы2" xfId="767"/>
    <cellStyle name="_FFF_дляГалиныВ" xfId="768"/>
    <cellStyle name="_FFF_дляГалиныВ_040822 Profit_Tax_(portal)" xfId="769"/>
    <cellStyle name="_FFF_дляГалиныВ_040928 Profit_Tax_3Ax1Ax4" xfId="770"/>
    <cellStyle name="_FFF_дляГалиныВ_Tax Input 5yr plan" xfId="771"/>
    <cellStyle name="_FFF_дляГалиныВ_Книга2" xfId="772"/>
    <cellStyle name="_FFF_дляГалиныВ_Налог_на_прибыль" xfId="773"/>
    <cellStyle name="_FFF_Книга7" xfId="774"/>
    <cellStyle name="_FFF_Книга7_~5055318" xfId="775"/>
    <cellStyle name="_FFF_Книга7_DCF030925_vat" xfId="776"/>
    <cellStyle name="_FFF_Книга7_DCF030925_vat_" xfId="777"/>
    <cellStyle name="_FFF_Книга7_DCFonly" xfId="778"/>
    <cellStyle name="_FFF_Книга7_GFO_затраты" xfId="779"/>
    <cellStyle name="_FFF_Книга7_GFO_затраты2" xfId="780"/>
    <cellStyle name="_FFF_Книга7_Копия GFO Ожидаемое августа_05.10" xfId="781"/>
    <cellStyle name="_FFF_Книга7_Проект КВ-2005 - 14.10.04 г.2" xfId="782"/>
    <cellStyle name="_FFF_Книга7_проект презентации БП 2005 г." xfId="783"/>
    <cellStyle name="_FFF_Книга7_Прочие_Соцсферра1" xfId="784"/>
    <cellStyle name="_FFF_Книга7_форматы от 211204_подписанные" xfId="785"/>
    <cellStyle name="_FFF_Книга7_форматы2" xfId="786"/>
    <cellStyle name="_FFF_Копия GFO Ожидаемое августа_05.10" xfId="787"/>
    <cellStyle name="_FFF_Лист1" xfId="788"/>
    <cellStyle name="_FFF_Лист1_040822 Profit_Tax_(portal)" xfId="789"/>
    <cellStyle name="_FFF_Лист1_040928 Profit_Tax_3Ax1Ax4" xfId="790"/>
    <cellStyle name="_FFF_Лист1_Tax Input 5yr plan" xfId="791"/>
    <cellStyle name="_FFF_Лист1_Книга2" xfId="792"/>
    <cellStyle name="_FFF_Лист1_Налог_на_прибыль" xfId="793"/>
    <cellStyle name="_FFF_ОСН. ДЕЯТ." xfId="794"/>
    <cellStyle name="_FFF_ОСН. ДЕЯТ._~5055318" xfId="795"/>
    <cellStyle name="_FFF_ОСН. ДЕЯТ._DCF030925_vat" xfId="796"/>
    <cellStyle name="_FFF_ОСН. ДЕЯТ._DCF030925_vat_" xfId="797"/>
    <cellStyle name="_FFF_ОСН. ДЕЯТ._DCFonly" xfId="798"/>
    <cellStyle name="_FFF_ОСН. ДЕЯТ._GFO_затраты" xfId="799"/>
    <cellStyle name="_FFF_ОСН. ДЕЯТ._GFO_затраты2" xfId="800"/>
    <cellStyle name="_FFF_ОСН. ДЕЯТ._Копия GFO Ожидаемое августа_05.10" xfId="801"/>
    <cellStyle name="_FFF_ОСН. ДЕЯТ._Проект КВ-2005 - 14.10.04 г.2" xfId="802"/>
    <cellStyle name="_FFF_ОСН. ДЕЯТ._проект презентации БП 2005 г." xfId="803"/>
    <cellStyle name="_FFF_ОСН. ДЕЯТ._Прочие_Соцсферра1" xfId="804"/>
    <cellStyle name="_FFF_ОСН. ДЕЯТ._форматы от 211204_подписанные" xfId="805"/>
    <cellStyle name="_FFF_ОСН. ДЕЯТ._форматы2" xfId="806"/>
    <cellStyle name="_FFF_Перечень названий форм" xfId="807"/>
    <cellStyle name="_FFF_Перечень названий форм_~5055318" xfId="808"/>
    <cellStyle name="_FFF_Подразделения" xfId="809"/>
    <cellStyle name="_FFF_Подразделения_040822 Profit_Tax_(portal)" xfId="810"/>
    <cellStyle name="_FFF_Подразделения_040928 Profit_Tax_3Ax1Ax4" xfId="811"/>
    <cellStyle name="_FFF_Подразделения_Tax Input 5yr plan" xfId="812"/>
    <cellStyle name="_FFF_Подразделения_Книга2" xfId="813"/>
    <cellStyle name="_FFF_Подразделения_Налог_на_прибыль" xfId="814"/>
    <cellStyle name="_FFF_Проект КВ-2005 - 14.10.04 г.2" xfId="815"/>
    <cellStyle name="_FFF_проект презентации БП 2005 г." xfId="816"/>
    <cellStyle name="_FFF_Прочие_Соцсферра1" xfId="817"/>
    <cellStyle name="_FFF_Список тиражирования" xfId="818"/>
    <cellStyle name="_FFF_Список тиражирования_040822 Profit_Tax_(portal)" xfId="819"/>
    <cellStyle name="_FFF_Список тиражирования_040928 Profit_Tax_3Ax1Ax4" xfId="820"/>
    <cellStyle name="_FFF_Список тиражирования_Tax Input 5yr plan" xfId="821"/>
    <cellStyle name="_FFF_Список тиражирования_Книга2" xfId="822"/>
    <cellStyle name="_FFF_Список тиражирования_Налог_на_прибыль" xfId="823"/>
    <cellStyle name="_FFF_Форма 12 last" xfId="824"/>
    <cellStyle name="_FFF_Форма 12 last_~5055318" xfId="825"/>
    <cellStyle name="_FFF_Форма 12 last_DCF030925_vat" xfId="826"/>
    <cellStyle name="_FFF_Форма 12 last_DCF030925_vat_" xfId="827"/>
    <cellStyle name="_FFF_Форма 12 last_DCFonly" xfId="828"/>
    <cellStyle name="_FFF_Форма 12 last_GFO_затраты" xfId="829"/>
    <cellStyle name="_FFF_Форма 12 last_GFO_затраты2" xfId="830"/>
    <cellStyle name="_FFF_Форма 12 last_Копия GFO Ожидаемое августа_05.10" xfId="831"/>
    <cellStyle name="_FFF_Форма 12 last_Проект КВ-2005 - 14.10.04 г.2" xfId="832"/>
    <cellStyle name="_FFF_Форма 12 last_проект презентации БП 2005 г." xfId="833"/>
    <cellStyle name="_FFF_Форма 12 last_Прочие_Соцсферра1" xfId="834"/>
    <cellStyle name="_FFF_Форма 12 last_форматы от 211204_подписанные" xfId="835"/>
    <cellStyle name="_FFF_Форма 12 last_форматы2" xfId="836"/>
    <cellStyle name="_FFF_форматы от 211204_подписанные" xfId="837"/>
    <cellStyle name="_FFF_форматы2" xfId="838"/>
    <cellStyle name="_Final_Book_010301" xfId="839"/>
    <cellStyle name="_Final_Book_010301_~5055318" xfId="840"/>
    <cellStyle name="_Final_Book_010301_17_0" xfId="841"/>
    <cellStyle name="_Final_Book_010301_17_0_~5055318" xfId="842"/>
    <cellStyle name="_Final_Book_010301_17_0_1" xfId="843"/>
    <cellStyle name="_Final_Book_010301_17_0_1_~5055318" xfId="844"/>
    <cellStyle name="_Final_Book_010301_balance" xfId="845"/>
    <cellStyle name="_Final_Book_010301_balance_~5055318" xfId="846"/>
    <cellStyle name="_Final_Book_010301_Capex-new" xfId="847"/>
    <cellStyle name="_Final_Book_010301_Capex-new_~5055318" xfId="848"/>
    <cellStyle name="_Final_Book_010301_Capex-new_DCF030925_vat" xfId="849"/>
    <cellStyle name="_Final_Book_010301_Capex-new_DCF030925_vat_" xfId="850"/>
    <cellStyle name="_Final_Book_010301_Capex-new_DCFonly" xfId="851"/>
    <cellStyle name="_Final_Book_010301_Capex-new_GFO_затраты" xfId="852"/>
    <cellStyle name="_Final_Book_010301_Capex-new_GFO_затраты2" xfId="853"/>
    <cellStyle name="_Final_Book_010301_Capex-new_Копия GFO Ожидаемое августа_05.10" xfId="854"/>
    <cellStyle name="_Final_Book_010301_Capex-new_Проект КВ-2005 - 14.10.04 г.2" xfId="855"/>
    <cellStyle name="_Final_Book_010301_Capex-new_проект презентации БП 2005 г." xfId="856"/>
    <cellStyle name="_Final_Book_010301_Capex-new_Прочие_Соцсферра1" xfId="857"/>
    <cellStyle name="_Final_Book_010301_Capex-new_форматы от 211204_подписанные" xfId="858"/>
    <cellStyle name="_Final_Book_010301_Capex-new_форматы2" xfId="859"/>
    <cellStyle name="_Final_Book_010301_DCF030925_vat" xfId="860"/>
    <cellStyle name="_Final_Book_010301_DCF030925_vat_" xfId="861"/>
    <cellStyle name="_Final_Book_010301_DCFonly" xfId="862"/>
    <cellStyle name="_Final_Book_010301_Financial Plan - final_2" xfId="863"/>
    <cellStyle name="_Final_Book_010301_Financial Plan - final_2_~5055318" xfId="864"/>
    <cellStyle name="_Final_Book_010301_Financial Plan - final_2_DCF030925_vat" xfId="865"/>
    <cellStyle name="_Final_Book_010301_Financial Plan - final_2_DCF030925_vat_" xfId="866"/>
    <cellStyle name="_Final_Book_010301_Financial Plan - final_2_DCFonly" xfId="867"/>
    <cellStyle name="_Final_Book_010301_Financial Plan - final_2_GFO_затраты" xfId="868"/>
    <cellStyle name="_Final_Book_010301_Financial Plan - final_2_GFO_затраты2" xfId="869"/>
    <cellStyle name="_Final_Book_010301_Financial Plan - final_2_Копия GFO Ожидаемое августа_05.10" xfId="870"/>
    <cellStyle name="_Final_Book_010301_Financial Plan - final_2_Проект КВ-2005 - 14.10.04 г.2" xfId="871"/>
    <cellStyle name="_Final_Book_010301_Financial Plan - final_2_проект презентации БП 2005 г." xfId="872"/>
    <cellStyle name="_Final_Book_010301_Financial Plan - final_2_Прочие_Соцсферра1" xfId="873"/>
    <cellStyle name="_Final_Book_010301_Financial Plan - final_2_форматы от 211204_подписанные" xfId="874"/>
    <cellStyle name="_Final_Book_010301_Financial Plan - final_2_форматы2" xfId="875"/>
    <cellStyle name="_Final_Book_010301_Form 01(MB)" xfId="876"/>
    <cellStyle name="_Final_Book_010301_Form 01(MB)_040822 Profit_Tax_(portal)" xfId="877"/>
    <cellStyle name="_Final_Book_010301_Form 01(MB)_040928 Profit_Tax_3Ax1Ax4" xfId="878"/>
    <cellStyle name="_Final_Book_010301_Form 01(MB)_Tax Input 5yr plan" xfId="879"/>
    <cellStyle name="_Final_Book_010301_Form 01(MB)_Книга2" xfId="880"/>
    <cellStyle name="_Final_Book_010301_Form 01(MB)_Налог_на_прибыль" xfId="881"/>
    <cellStyle name="_Final_Book_010301_GFO_затраты" xfId="882"/>
    <cellStyle name="_Final_Book_010301_GFO_затраты2" xfId="883"/>
    <cellStyle name="_Final_Book_010301_Links_NK" xfId="884"/>
    <cellStyle name="_Final_Book_010301_Links_NK_040822 Profit_Tax_(portal)" xfId="885"/>
    <cellStyle name="_Final_Book_010301_Links_NK_040928 Profit_Tax_3Ax1Ax4" xfId="886"/>
    <cellStyle name="_Final_Book_010301_Links_NK_Tax Input 5yr plan" xfId="887"/>
    <cellStyle name="_Final_Book_010301_Links_NK_Книга2" xfId="888"/>
    <cellStyle name="_Final_Book_010301_Links_NK_Налог_на_прибыль" xfId="889"/>
    <cellStyle name="_Final_Book_010301_N20_5" xfId="890"/>
    <cellStyle name="_Final_Book_010301_N20_5_~5055318" xfId="891"/>
    <cellStyle name="_Final_Book_010301_N20_5_DCF030925_vat" xfId="892"/>
    <cellStyle name="_Final_Book_010301_N20_5_DCF030925_vat_" xfId="893"/>
    <cellStyle name="_Final_Book_010301_N20_5_DCFonly" xfId="894"/>
    <cellStyle name="_Final_Book_010301_N20_5_GFO_затраты" xfId="895"/>
    <cellStyle name="_Final_Book_010301_N20_5_GFO_затраты2" xfId="896"/>
    <cellStyle name="_Final_Book_010301_N20_5_Копия GFO Ожидаемое августа_05.10" xfId="897"/>
    <cellStyle name="_Final_Book_010301_N20_5_Проект КВ-2005 - 14.10.04 г.2" xfId="898"/>
    <cellStyle name="_Final_Book_010301_N20_5_проект презентации БП 2005 г." xfId="899"/>
    <cellStyle name="_Final_Book_010301_N20_5_Прочие_Соцсферра1" xfId="900"/>
    <cellStyle name="_Final_Book_010301_N20_5_форматы от 211204_подписанные" xfId="901"/>
    <cellStyle name="_Final_Book_010301_N20_5_форматы2" xfId="902"/>
    <cellStyle name="_Final_Book_010301_N20_6" xfId="903"/>
    <cellStyle name="_Final_Book_010301_N20_6_~5055318" xfId="904"/>
    <cellStyle name="_Final_Book_010301_N20_6_DCF030925_vat" xfId="905"/>
    <cellStyle name="_Final_Book_010301_N20_6_DCF030925_vat_" xfId="906"/>
    <cellStyle name="_Final_Book_010301_N20_6_DCFonly" xfId="907"/>
    <cellStyle name="_Final_Book_010301_N20_6_GFO_затраты" xfId="908"/>
    <cellStyle name="_Final_Book_010301_N20_6_GFO_затраты2" xfId="909"/>
    <cellStyle name="_Final_Book_010301_N20_6_Копия GFO Ожидаемое августа_05.10" xfId="910"/>
    <cellStyle name="_Final_Book_010301_N20_6_Проект КВ-2005 - 14.10.04 г.2" xfId="911"/>
    <cellStyle name="_Final_Book_010301_N20_6_проект презентации БП 2005 г." xfId="912"/>
    <cellStyle name="_Final_Book_010301_N20_6_Прочие_Соцсферра1" xfId="913"/>
    <cellStyle name="_Final_Book_010301_N20_6_форматы от 211204_подписанные" xfId="914"/>
    <cellStyle name="_Final_Book_010301_N20_6_форматы2" xfId="915"/>
    <cellStyle name="_Final_Book_010301_New Form10_2" xfId="916"/>
    <cellStyle name="_Final_Book_010301_New Form10_2_~5055318" xfId="917"/>
    <cellStyle name="_Final_Book_010301_New Form10_2_DCF030925_vat" xfId="918"/>
    <cellStyle name="_Final_Book_010301_New Form10_2_DCF030925_vat_" xfId="919"/>
    <cellStyle name="_Final_Book_010301_New Form10_2_DCFonly" xfId="920"/>
    <cellStyle name="_Final_Book_010301_New Form10_2_GFO_затраты" xfId="921"/>
    <cellStyle name="_Final_Book_010301_New Form10_2_GFO_затраты2" xfId="922"/>
    <cellStyle name="_Final_Book_010301_New Form10_2_Копия GFO Ожидаемое августа_05.10" xfId="923"/>
    <cellStyle name="_Final_Book_010301_New Form10_2_Проект КВ-2005 - 14.10.04 г.2" xfId="924"/>
    <cellStyle name="_Final_Book_010301_New Form10_2_проект презентации БП 2005 г." xfId="925"/>
    <cellStyle name="_Final_Book_010301_New Form10_2_Прочие_Соцсферра1" xfId="926"/>
    <cellStyle name="_Final_Book_010301_New Form10_2_форматы от 211204_подписанные" xfId="927"/>
    <cellStyle name="_Final_Book_010301_New Form10_2_форматы2" xfId="928"/>
    <cellStyle name="_Final_Book_010301_Nsi" xfId="929"/>
    <cellStyle name="_Final_Book_010301_Nsi - last version" xfId="930"/>
    <cellStyle name="_Final_Book_010301_Nsi - last version for programming" xfId="931"/>
    <cellStyle name="_Final_Book_010301_Nsi - last version for programming_~5055318" xfId="932"/>
    <cellStyle name="_Final_Book_010301_Nsi - last version for programming_DCF030925_vat" xfId="933"/>
    <cellStyle name="_Final_Book_010301_Nsi - last version for programming_DCF030925_vat_" xfId="934"/>
    <cellStyle name="_Final_Book_010301_Nsi - last version for programming_DCFonly" xfId="935"/>
    <cellStyle name="_Final_Book_010301_Nsi - last version for programming_GFO_затраты" xfId="936"/>
    <cellStyle name="_Final_Book_010301_Nsi - last version for programming_GFO_затраты2" xfId="937"/>
    <cellStyle name="_Final_Book_010301_Nsi - last version for programming_Копия GFO Ожидаемое августа_05.10" xfId="938"/>
    <cellStyle name="_Final_Book_010301_Nsi - last version for programming_Проект КВ-2005 - 14.10.04 г.2" xfId="939"/>
    <cellStyle name="_Final_Book_010301_Nsi - last version for programming_проект презентации БП 2005 г." xfId="940"/>
    <cellStyle name="_Final_Book_010301_Nsi - last version for programming_Прочие_Соцсферра1" xfId="941"/>
    <cellStyle name="_Final_Book_010301_Nsi - last version for programming_форматы от 211204_подписанные" xfId="942"/>
    <cellStyle name="_Final_Book_010301_Nsi - last version for programming_форматы2" xfId="943"/>
    <cellStyle name="_Final_Book_010301_Nsi - last version_~5055318" xfId="944"/>
    <cellStyle name="_Final_Book_010301_Nsi - last version_DCF030925_vat" xfId="945"/>
    <cellStyle name="_Final_Book_010301_Nsi - last version_DCF030925_vat_" xfId="946"/>
    <cellStyle name="_Final_Book_010301_Nsi - last version_DCFonly" xfId="947"/>
    <cellStyle name="_Final_Book_010301_Nsi - last version_GFO_затраты" xfId="948"/>
    <cellStyle name="_Final_Book_010301_Nsi - last version_GFO_затраты2" xfId="949"/>
    <cellStyle name="_Final_Book_010301_Nsi - last version_Копия GFO Ожидаемое августа_05.10" xfId="950"/>
    <cellStyle name="_Final_Book_010301_Nsi - last version_Проект КВ-2005 - 14.10.04 г.2" xfId="951"/>
    <cellStyle name="_Final_Book_010301_Nsi - last version_проект презентации БП 2005 г." xfId="952"/>
    <cellStyle name="_Final_Book_010301_Nsi - last version_Прочие_Соцсферра1" xfId="953"/>
    <cellStyle name="_Final_Book_010301_Nsi - last version_форматы от 211204_подписанные" xfId="954"/>
    <cellStyle name="_Final_Book_010301_Nsi - last version_форматы2" xfId="955"/>
    <cellStyle name="_Final_Book_010301_Nsi - next_last version" xfId="956"/>
    <cellStyle name="_Final_Book_010301_Nsi - next_last version_~5055318" xfId="957"/>
    <cellStyle name="_Final_Book_010301_Nsi - next_last version_DCF030925_vat" xfId="958"/>
    <cellStyle name="_Final_Book_010301_Nsi - next_last version_DCF030925_vat_" xfId="959"/>
    <cellStyle name="_Final_Book_010301_Nsi - next_last version_DCFonly" xfId="960"/>
    <cellStyle name="_Final_Book_010301_Nsi - next_last version_GFO_затраты" xfId="961"/>
    <cellStyle name="_Final_Book_010301_Nsi - next_last version_GFO_затраты2" xfId="962"/>
    <cellStyle name="_Final_Book_010301_Nsi - next_last version_Копия GFO Ожидаемое августа_05.10" xfId="963"/>
    <cellStyle name="_Final_Book_010301_Nsi - next_last version_Проект КВ-2005 - 14.10.04 г.2" xfId="964"/>
    <cellStyle name="_Final_Book_010301_Nsi - next_last version_проект презентации БП 2005 г." xfId="965"/>
    <cellStyle name="_Final_Book_010301_Nsi - next_last version_Прочие_Соцсферра1" xfId="966"/>
    <cellStyle name="_Final_Book_010301_Nsi - next_last version_форматы от 211204_подписанные" xfId="967"/>
    <cellStyle name="_Final_Book_010301_Nsi - next_last version_форматы2" xfId="968"/>
    <cellStyle name="_Final_Book_010301_Nsi - plan - final" xfId="969"/>
    <cellStyle name="_Final_Book_010301_Nsi - plan - final_~5055318" xfId="970"/>
    <cellStyle name="_Final_Book_010301_Nsi - plan - final_DCF030925_vat" xfId="971"/>
    <cellStyle name="_Final_Book_010301_Nsi - plan - final_DCF030925_vat_" xfId="972"/>
    <cellStyle name="_Final_Book_010301_Nsi - plan - final_DCFonly" xfId="973"/>
    <cellStyle name="_Final_Book_010301_Nsi - plan - final_GFO_затраты" xfId="974"/>
    <cellStyle name="_Final_Book_010301_Nsi - plan - final_GFO_затраты2" xfId="975"/>
    <cellStyle name="_Final_Book_010301_Nsi - plan - final_Копия GFO Ожидаемое августа_05.10" xfId="976"/>
    <cellStyle name="_Final_Book_010301_Nsi - plan - final_Проект КВ-2005 - 14.10.04 г.2" xfId="977"/>
    <cellStyle name="_Final_Book_010301_Nsi - plan - final_проект презентации БП 2005 г." xfId="978"/>
    <cellStyle name="_Final_Book_010301_Nsi - plan - final_Прочие_Соцсферра1" xfId="979"/>
    <cellStyle name="_Final_Book_010301_Nsi - plan - final_форматы от 211204_подписанные" xfId="980"/>
    <cellStyle name="_Final_Book_010301_Nsi - plan - final_форматы2" xfId="981"/>
    <cellStyle name="_Final_Book_010301_Nsi -super_ last version" xfId="982"/>
    <cellStyle name="_Final_Book_010301_Nsi -super_ last version_~5055318" xfId="983"/>
    <cellStyle name="_Final_Book_010301_Nsi -super_ last version_DCF030925_vat" xfId="984"/>
    <cellStyle name="_Final_Book_010301_Nsi -super_ last version_DCF030925_vat_" xfId="985"/>
    <cellStyle name="_Final_Book_010301_Nsi -super_ last version_DCFonly" xfId="986"/>
    <cellStyle name="_Final_Book_010301_Nsi -super_ last version_GFO_затраты" xfId="987"/>
    <cellStyle name="_Final_Book_010301_Nsi -super_ last version_GFO_затраты2" xfId="988"/>
    <cellStyle name="_Final_Book_010301_Nsi -super_ last version_Копия GFO Ожидаемое августа_05.10" xfId="989"/>
    <cellStyle name="_Final_Book_010301_Nsi -super_ last version_Проект КВ-2005 - 14.10.04 г.2" xfId="990"/>
    <cellStyle name="_Final_Book_010301_Nsi -super_ last version_проект презентации БП 2005 г." xfId="991"/>
    <cellStyle name="_Final_Book_010301_Nsi -super_ last version_Прочие_Соцсферра1" xfId="992"/>
    <cellStyle name="_Final_Book_010301_Nsi -super_ last version_форматы от 211204_подписанные" xfId="993"/>
    <cellStyle name="_Final_Book_010301_Nsi -super_ last version_форматы2" xfId="994"/>
    <cellStyle name="_Final_Book_010301_Nsi(2)" xfId="995"/>
    <cellStyle name="_Final_Book_010301_Nsi(2)_040822 Profit_Tax_(portal)" xfId="996"/>
    <cellStyle name="_Final_Book_010301_Nsi(2)_040928 Profit_Tax_3Ax1Ax4" xfId="997"/>
    <cellStyle name="_Final_Book_010301_Nsi(2)_Tax Input 5yr plan" xfId="998"/>
    <cellStyle name="_Final_Book_010301_Nsi(2)_Книга2" xfId="999"/>
    <cellStyle name="_Final_Book_010301_Nsi(2)_Налог_на_прибыль" xfId="1000"/>
    <cellStyle name="_Final_Book_010301_Nsi_~5055318" xfId="1001"/>
    <cellStyle name="_Final_Book_010301_Nsi_1" xfId="1002"/>
    <cellStyle name="_Final_Book_010301_Nsi_1_~5055318" xfId="1003"/>
    <cellStyle name="_Final_Book_010301_Nsi_1_DCF030925_vat" xfId="1004"/>
    <cellStyle name="_Final_Book_010301_Nsi_1_DCF030925_vat_" xfId="1005"/>
    <cellStyle name="_Final_Book_010301_Nsi_1_DCFonly" xfId="1006"/>
    <cellStyle name="_Final_Book_010301_Nsi_1_GFO_затраты" xfId="1007"/>
    <cellStyle name="_Final_Book_010301_Nsi_1_GFO_затраты2" xfId="1008"/>
    <cellStyle name="_Final_Book_010301_Nsi_1_Копия GFO Ожидаемое августа_05.10" xfId="1009"/>
    <cellStyle name="_Final_Book_010301_Nsi_1_Проект КВ-2005 - 14.10.04 г.2" xfId="1010"/>
    <cellStyle name="_Final_Book_010301_Nsi_1_проект презентации БП 2005 г." xfId="1011"/>
    <cellStyle name="_Final_Book_010301_Nsi_1_Прочие_Соцсферра1" xfId="1012"/>
    <cellStyle name="_Final_Book_010301_Nsi_1_форматы от 211204_подписанные" xfId="1013"/>
    <cellStyle name="_Final_Book_010301_Nsi_1_форматы2" xfId="1014"/>
    <cellStyle name="_Final_Book_010301_Nsi_139" xfId="1015"/>
    <cellStyle name="_Final_Book_010301_Nsi_139_~5055318" xfId="1016"/>
    <cellStyle name="_Final_Book_010301_Nsi_139_DCF030925_vat" xfId="1017"/>
    <cellStyle name="_Final_Book_010301_Nsi_139_DCF030925_vat_" xfId="1018"/>
    <cellStyle name="_Final_Book_010301_Nsi_139_DCFonly" xfId="1019"/>
    <cellStyle name="_Final_Book_010301_Nsi_139_GFO_затраты" xfId="1020"/>
    <cellStyle name="_Final_Book_010301_Nsi_139_GFO_затраты2" xfId="1021"/>
    <cellStyle name="_Final_Book_010301_Nsi_139_Копия GFO Ожидаемое августа_05.10" xfId="1022"/>
    <cellStyle name="_Final_Book_010301_Nsi_139_Проект КВ-2005 - 14.10.04 г.2" xfId="1023"/>
    <cellStyle name="_Final_Book_010301_Nsi_139_проект презентации БП 2005 г." xfId="1024"/>
    <cellStyle name="_Final_Book_010301_Nsi_139_Прочие_Соцсферра1" xfId="1025"/>
    <cellStyle name="_Final_Book_010301_Nsi_139_форматы от 211204_подписанные" xfId="1026"/>
    <cellStyle name="_Final_Book_010301_Nsi_139_форматы2" xfId="1027"/>
    <cellStyle name="_Final_Book_010301_Nsi_140" xfId="1028"/>
    <cellStyle name="_Final_Book_010301_Nsi_140(Зах)" xfId="1029"/>
    <cellStyle name="_Final_Book_010301_Nsi_140(Зах)_~5055318" xfId="1030"/>
    <cellStyle name="_Final_Book_010301_Nsi_140(Зах)_DCF030925_vat" xfId="1031"/>
    <cellStyle name="_Final_Book_010301_Nsi_140(Зах)_DCF030925_vat_" xfId="1032"/>
    <cellStyle name="_Final_Book_010301_Nsi_140(Зах)_DCFonly" xfId="1033"/>
    <cellStyle name="_Final_Book_010301_Nsi_140(Зах)_GFO_затраты" xfId="1034"/>
    <cellStyle name="_Final_Book_010301_Nsi_140(Зах)_GFO_затраты2" xfId="1035"/>
    <cellStyle name="_Final_Book_010301_Nsi_140(Зах)_Копия GFO Ожидаемое августа_05.10" xfId="1036"/>
    <cellStyle name="_Final_Book_010301_Nsi_140(Зах)_Проект КВ-2005 - 14.10.04 г.2" xfId="1037"/>
    <cellStyle name="_Final_Book_010301_Nsi_140(Зах)_проект презентации БП 2005 г." xfId="1038"/>
    <cellStyle name="_Final_Book_010301_Nsi_140(Зах)_Прочие_Соцсферра1" xfId="1039"/>
    <cellStyle name="_Final_Book_010301_Nsi_140(Зах)_форматы от 211204_подписанные" xfId="1040"/>
    <cellStyle name="_Final_Book_010301_Nsi_140(Зах)_форматы2" xfId="1041"/>
    <cellStyle name="_Final_Book_010301_Nsi_140_~5055318" xfId="1042"/>
    <cellStyle name="_Final_Book_010301_Nsi_140_DCF030925_vat" xfId="1043"/>
    <cellStyle name="_Final_Book_010301_Nsi_140_DCF030925_vat_" xfId="1044"/>
    <cellStyle name="_Final_Book_010301_Nsi_140_DCFonly" xfId="1045"/>
    <cellStyle name="_Final_Book_010301_Nsi_140_GFO_затраты" xfId="1046"/>
    <cellStyle name="_Final_Book_010301_Nsi_140_GFO_затраты2" xfId="1047"/>
    <cellStyle name="_Final_Book_010301_Nsi_140_mod" xfId="1048"/>
    <cellStyle name="_Final_Book_010301_Nsi_140_mod_~5055318" xfId="1049"/>
    <cellStyle name="_Final_Book_010301_Nsi_140_mod_DCF030925_vat" xfId="1050"/>
    <cellStyle name="_Final_Book_010301_Nsi_140_mod_DCF030925_vat_" xfId="1051"/>
    <cellStyle name="_Final_Book_010301_Nsi_140_mod_DCFonly" xfId="1052"/>
    <cellStyle name="_Final_Book_010301_Nsi_140_mod_GFO_затраты" xfId="1053"/>
    <cellStyle name="_Final_Book_010301_Nsi_140_mod_GFO_затраты2" xfId="1054"/>
    <cellStyle name="_Final_Book_010301_Nsi_140_mod_Копия GFO Ожидаемое августа_05.10" xfId="1055"/>
    <cellStyle name="_Final_Book_010301_Nsi_140_mod_Проект КВ-2005 - 14.10.04 г.2" xfId="1056"/>
    <cellStyle name="_Final_Book_010301_Nsi_140_mod_проект презентации БП 2005 г." xfId="1057"/>
    <cellStyle name="_Final_Book_010301_Nsi_140_mod_Прочие_Соцсферра1" xfId="1058"/>
    <cellStyle name="_Final_Book_010301_Nsi_140_mod_форматы от 211204_подписанные" xfId="1059"/>
    <cellStyle name="_Final_Book_010301_Nsi_140_mod_форматы2" xfId="1060"/>
    <cellStyle name="_Final_Book_010301_Nsi_140_Копия GFO Ожидаемое августа_05.10" xfId="1061"/>
    <cellStyle name="_Final_Book_010301_Nsi_140_Проект КВ-2005 - 14.10.04 г.2" xfId="1062"/>
    <cellStyle name="_Final_Book_010301_Nsi_140_проект презентации БП 2005 г." xfId="1063"/>
    <cellStyle name="_Final_Book_010301_Nsi_140_Прочие_Соцсферра1" xfId="1064"/>
    <cellStyle name="_Final_Book_010301_Nsi_140_форматы от 211204_подписанные" xfId="1065"/>
    <cellStyle name="_Final_Book_010301_Nsi_140_форматы2" xfId="1066"/>
    <cellStyle name="_Final_Book_010301_Nsi_158" xfId="1067"/>
    <cellStyle name="_Final_Book_010301_Nsi_158_040822 Profit_Tax_(portal)" xfId="1068"/>
    <cellStyle name="_Final_Book_010301_Nsi_158_040928 Profit_Tax_3Ax1Ax4" xfId="1069"/>
    <cellStyle name="_Final_Book_010301_Nsi_158_Tax Input 5yr plan" xfId="1070"/>
    <cellStyle name="_Final_Book_010301_Nsi_158_Книга2" xfId="1071"/>
    <cellStyle name="_Final_Book_010301_Nsi_158_Налог_на_прибыль" xfId="1072"/>
    <cellStyle name="_Final_Book_010301_Nsi_DCF030925_vat" xfId="1073"/>
    <cellStyle name="_Final_Book_010301_Nsi_DCF030925_vat_" xfId="1074"/>
    <cellStyle name="_Final_Book_010301_Nsi_DCFonly" xfId="1075"/>
    <cellStyle name="_Final_Book_010301_Nsi_Express" xfId="1076"/>
    <cellStyle name="_Final_Book_010301_Nsi_Express_040822 Profit_Tax_(portal)" xfId="1077"/>
    <cellStyle name="_Final_Book_010301_Nsi_Express_040928 Profit_Tax_3Ax1Ax4" xfId="1078"/>
    <cellStyle name="_Final_Book_010301_Nsi_Express_Tax Input 5yr plan" xfId="1079"/>
    <cellStyle name="_Final_Book_010301_Nsi_Express_Книга2" xfId="1080"/>
    <cellStyle name="_Final_Book_010301_Nsi_Express_Налог_на_прибыль" xfId="1081"/>
    <cellStyle name="_Final_Book_010301_Nsi_GFO_затраты" xfId="1082"/>
    <cellStyle name="_Final_Book_010301_Nsi_GFO_затраты2" xfId="1083"/>
    <cellStyle name="_Final_Book_010301_Nsi_Jan1" xfId="1084"/>
    <cellStyle name="_Final_Book_010301_Nsi_Jan1_~5055318" xfId="1085"/>
    <cellStyle name="_Final_Book_010301_Nsi_Jan1_DCF030925_vat" xfId="1086"/>
    <cellStyle name="_Final_Book_010301_Nsi_Jan1_DCF030925_vat_" xfId="1087"/>
    <cellStyle name="_Final_Book_010301_Nsi_Jan1_DCFonly" xfId="1088"/>
    <cellStyle name="_Final_Book_010301_Nsi_Jan1_GFO_затраты" xfId="1089"/>
    <cellStyle name="_Final_Book_010301_Nsi_Jan1_GFO_затраты2" xfId="1090"/>
    <cellStyle name="_Final_Book_010301_Nsi_Jan1_Копия GFO Ожидаемое августа_05.10" xfId="1091"/>
    <cellStyle name="_Final_Book_010301_Nsi_Jan1_Проект КВ-2005 - 14.10.04 г.2" xfId="1092"/>
    <cellStyle name="_Final_Book_010301_Nsi_Jan1_проект презентации БП 2005 г." xfId="1093"/>
    <cellStyle name="_Final_Book_010301_Nsi_Jan1_Прочие_Соцсферра1" xfId="1094"/>
    <cellStyle name="_Final_Book_010301_Nsi_Jan1_форматы от 211204_подписанные" xfId="1095"/>
    <cellStyle name="_Final_Book_010301_Nsi_Jan1_форматы2" xfId="1096"/>
    <cellStyle name="_Final_Book_010301_Nsi_test" xfId="1097"/>
    <cellStyle name="_Final_Book_010301_Nsi_test_040822 Profit_Tax_(portal)" xfId="1098"/>
    <cellStyle name="_Final_Book_010301_Nsi_test_040928 Profit_Tax_3Ax1Ax4" xfId="1099"/>
    <cellStyle name="_Final_Book_010301_Nsi_test_Tax Input 5yr plan" xfId="1100"/>
    <cellStyle name="_Final_Book_010301_Nsi_test_Книга2" xfId="1101"/>
    <cellStyle name="_Final_Book_010301_Nsi_test_Налог_на_прибыль" xfId="1102"/>
    <cellStyle name="_Final_Book_010301_Nsi_Копия GFO Ожидаемое августа_05.10" xfId="1103"/>
    <cellStyle name="_Final_Book_010301_Nsi_Проект КВ-2005 - 14.10.04 г.2" xfId="1104"/>
    <cellStyle name="_Final_Book_010301_Nsi_проект презентации БП 2005 г." xfId="1105"/>
    <cellStyle name="_Final_Book_010301_Nsi_Прочие_Соцсферра1" xfId="1106"/>
    <cellStyle name="_Final_Book_010301_Nsi_форматы от 211204_подписанные" xfId="1107"/>
    <cellStyle name="_Final_Book_010301_Nsi_форматы2" xfId="1108"/>
    <cellStyle name="_Final_Book_010301_Nsi2" xfId="1109"/>
    <cellStyle name="_Final_Book_010301_Nsi2_~5055318" xfId="1110"/>
    <cellStyle name="_Final_Book_010301_Nsi2_DCF030925_vat" xfId="1111"/>
    <cellStyle name="_Final_Book_010301_Nsi2_DCF030925_vat_" xfId="1112"/>
    <cellStyle name="_Final_Book_010301_Nsi2_DCFonly" xfId="1113"/>
    <cellStyle name="_Final_Book_010301_Nsi2_GFO_затраты" xfId="1114"/>
    <cellStyle name="_Final_Book_010301_Nsi2_GFO_затраты2" xfId="1115"/>
    <cellStyle name="_Final_Book_010301_Nsi2_Копия GFO Ожидаемое августа_05.10" xfId="1116"/>
    <cellStyle name="_Final_Book_010301_Nsi2_Проект КВ-2005 - 14.10.04 г.2" xfId="1117"/>
    <cellStyle name="_Final_Book_010301_Nsi2_проект презентации БП 2005 г." xfId="1118"/>
    <cellStyle name="_Final_Book_010301_Nsi2_Прочие_Соцсферра1" xfId="1119"/>
    <cellStyle name="_Final_Book_010301_Nsi2_форматы от 211204_подписанные" xfId="1120"/>
    <cellStyle name="_Final_Book_010301_Nsi2_форматы2" xfId="1121"/>
    <cellStyle name="_Final_Book_010301_Nsi-Services" xfId="1122"/>
    <cellStyle name="_Final_Book_010301_Nsi-Services_040822 Profit_Tax_(portal)" xfId="1123"/>
    <cellStyle name="_Final_Book_010301_Nsi-Services_040928 Profit_Tax_3Ax1Ax4" xfId="1124"/>
    <cellStyle name="_Final_Book_010301_Nsi-Services_Tax Input 5yr plan" xfId="1125"/>
    <cellStyle name="_Final_Book_010301_Nsi-Services_Книга2" xfId="1126"/>
    <cellStyle name="_Final_Book_010301_Nsi-Services_Налог_на_прибыль" xfId="1127"/>
    <cellStyle name="_Final_Book_010301_P&amp;L" xfId="1128"/>
    <cellStyle name="_Final_Book_010301_P&amp;L_~5055318" xfId="1129"/>
    <cellStyle name="_Final_Book_010301_P&amp;L_DCF030925_vat" xfId="1130"/>
    <cellStyle name="_Final_Book_010301_P&amp;L_DCF030925_vat_" xfId="1131"/>
    <cellStyle name="_Final_Book_010301_P&amp;L_DCFonly" xfId="1132"/>
    <cellStyle name="_Final_Book_010301_P&amp;L_GFO_затраты" xfId="1133"/>
    <cellStyle name="_Final_Book_010301_P&amp;L_GFO_затраты2" xfId="1134"/>
    <cellStyle name="_Final_Book_010301_P&amp;L_Копия GFO Ожидаемое августа_05.10" xfId="1135"/>
    <cellStyle name="_Final_Book_010301_P&amp;L_Проект КВ-2005 - 14.10.04 г.2" xfId="1136"/>
    <cellStyle name="_Final_Book_010301_P&amp;L_проект презентации БП 2005 г." xfId="1137"/>
    <cellStyle name="_Final_Book_010301_P&amp;L_Прочие_Соцсферра1" xfId="1138"/>
    <cellStyle name="_Final_Book_010301_P&amp;L_форматы от 211204_подписанные" xfId="1139"/>
    <cellStyle name="_Final_Book_010301_P&amp;L_форматы2" xfId="1140"/>
    <cellStyle name="_Final_Book_010301_S0400" xfId="1141"/>
    <cellStyle name="_Final_Book_010301_S0400_040822 Profit_Tax_(portal)" xfId="1142"/>
    <cellStyle name="_Final_Book_010301_S0400_040928 Profit_Tax_3Ax1Ax4" xfId="1143"/>
    <cellStyle name="_Final_Book_010301_S0400_Tax Input 5yr plan" xfId="1144"/>
    <cellStyle name="_Final_Book_010301_S0400_Книга2" xfId="1145"/>
    <cellStyle name="_Final_Book_010301_S0400_Налог_на_прибыль" xfId="1146"/>
    <cellStyle name="_Final_Book_010301_S13001" xfId="1147"/>
    <cellStyle name="_Final_Book_010301_S13001_040822 Profit_Tax_(portal)" xfId="1148"/>
    <cellStyle name="_Final_Book_010301_S13001_040928 Profit_Tax_3Ax1Ax4" xfId="1149"/>
    <cellStyle name="_Final_Book_010301_S13001_Tax Input 5yr plan" xfId="1150"/>
    <cellStyle name="_Final_Book_010301_S13001_Книга2" xfId="1151"/>
    <cellStyle name="_Final_Book_010301_S13001_Налог_на_прибыль" xfId="1152"/>
    <cellStyle name="_Final_Book_010301_Sheet1" xfId="1153"/>
    <cellStyle name="_Final_Book_010301_Sheet1_~5055318" xfId="1154"/>
    <cellStyle name="_Final_Book_010301_Sheet1_DCF030925_vat" xfId="1155"/>
    <cellStyle name="_Final_Book_010301_Sheet1_DCF030925_vat_" xfId="1156"/>
    <cellStyle name="_Final_Book_010301_Sheet1_DCFonly" xfId="1157"/>
    <cellStyle name="_Final_Book_010301_Sheet1_GFO_затраты" xfId="1158"/>
    <cellStyle name="_Final_Book_010301_Sheet1_GFO_затраты2" xfId="1159"/>
    <cellStyle name="_Final_Book_010301_Sheet1_Копия GFO Ожидаемое августа_05.10" xfId="1160"/>
    <cellStyle name="_Final_Book_010301_Sheet1_Проект КВ-2005 - 14.10.04 г.2" xfId="1161"/>
    <cellStyle name="_Final_Book_010301_Sheet1_проект презентации БП 2005 г." xfId="1162"/>
    <cellStyle name="_Final_Book_010301_Sheet1_Прочие_Соцсферра1" xfId="1163"/>
    <cellStyle name="_Final_Book_010301_Sheet1_форматы от 211204_подписанные" xfId="1164"/>
    <cellStyle name="_Final_Book_010301_Sheet1_форматы2" xfId="1165"/>
    <cellStyle name="_Final_Book_010301_SOFI" xfId="1166"/>
    <cellStyle name="_Final_Book_010301_sofi - plan_AP270202ii" xfId="1167"/>
    <cellStyle name="_Final_Book_010301_sofi - plan_AP270202ii_~5055318" xfId="1168"/>
    <cellStyle name="_Final_Book_010301_sofi - plan_AP270202ii_DCF030925_vat" xfId="1169"/>
    <cellStyle name="_Final_Book_010301_sofi - plan_AP270202ii_DCF030925_vat_" xfId="1170"/>
    <cellStyle name="_Final_Book_010301_sofi - plan_AP270202ii_DCFonly" xfId="1171"/>
    <cellStyle name="_Final_Book_010301_sofi - plan_AP270202ii_GFO_затраты" xfId="1172"/>
    <cellStyle name="_Final_Book_010301_sofi - plan_AP270202ii_GFO_затраты2" xfId="1173"/>
    <cellStyle name="_Final_Book_010301_sofi - plan_AP270202ii_Копия GFO Ожидаемое августа_05.10" xfId="1174"/>
    <cellStyle name="_Final_Book_010301_sofi - plan_AP270202ii_Проект КВ-2005 - 14.10.04 г.2" xfId="1175"/>
    <cellStyle name="_Final_Book_010301_sofi - plan_AP270202ii_проект презентации БП 2005 г." xfId="1176"/>
    <cellStyle name="_Final_Book_010301_sofi - plan_AP270202ii_Прочие_Соцсферра1" xfId="1177"/>
    <cellStyle name="_Final_Book_010301_sofi - plan_AP270202ii_форматы от 211204_подписанные" xfId="1178"/>
    <cellStyle name="_Final_Book_010301_sofi - plan_AP270202ii_форматы2" xfId="1179"/>
    <cellStyle name="_Final_Book_010301_sofi - plan_AP270202iii" xfId="1180"/>
    <cellStyle name="_Final_Book_010301_sofi - plan_AP270202iii_~5055318" xfId="1181"/>
    <cellStyle name="_Final_Book_010301_sofi - plan_AP270202iii_DCF030925_vat" xfId="1182"/>
    <cellStyle name="_Final_Book_010301_sofi - plan_AP270202iii_DCF030925_vat_" xfId="1183"/>
    <cellStyle name="_Final_Book_010301_sofi - plan_AP270202iii_DCFonly" xfId="1184"/>
    <cellStyle name="_Final_Book_010301_sofi - plan_AP270202iii_GFO_затраты" xfId="1185"/>
    <cellStyle name="_Final_Book_010301_sofi - plan_AP270202iii_GFO_затраты2" xfId="1186"/>
    <cellStyle name="_Final_Book_010301_sofi - plan_AP270202iii_Копия GFO Ожидаемое августа_05.10" xfId="1187"/>
    <cellStyle name="_Final_Book_010301_sofi - plan_AP270202iii_Проект КВ-2005 - 14.10.04 г.2" xfId="1188"/>
    <cellStyle name="_Final_Book_010301_sofi - plan_AP270202iii_проект презентации БП 2005 г." xfId="1189"/>
    <cellStyle name="_Final_Book_010301_sofi - plan_AP270202iii_Прочие_Соцсферра1" xfId="1190"/>
    <cellStyle name="_Final_Book_010301_sofi - plan_AP270202iii_форматы от 211204_подписанные" xfId="1191"/>
    <cellStyle name="_Final_Book_010301_sofi - plan_AP270202iii_форматы2" xfId="1192"/>
    <cellStyle name="_Final_Book_010301_sofi - plan_AP270202iv" xfId="1193"/>
    <cellStyle name="_Final_Book_010301_sofi - plan_AP270202iv_~5055318" xfId="1194"/>
    <cellStyle name="_Final_Book_010301_sofi - plan_AP270202iv_DCF030925_vat" xfId="1195"/>
    <cellStyle name="_Final_Book_010301_sofi - plan_AP270202iv_DCF030925_vat_" xfId="1196"/>
    <cellStyle name="_Final_Book_010301_sofi - plan_AP270202iv_DCFonly" xfId="1197"/>
    <cellStyle name="_Final_Book_010301_sofi - plan_AP270202iv_GFO_затраты" xfId="1198"/>
    <cellStyle name="_Final_Book_010301_sofi - plan_AP270202iv_GFO_затраты2" xfId="1199"/>
    <cellStyle name="_Final_Book_010301_sofi - plan_AP270202iv_Копия GFO Ожидаемое августа_05.10" xfId="1200"/>
    <cellStyle name="_Final_Book_010301_sofi - plan_AP270202iv_Проект КВ-2005 - 14.10.04 г.2" xfId="1201"/>
    <cellStyle name="_Final_Book_010301_sofi - plan_AP270202iv_проект презентации БП 2005 г." xfId="1202"/>
    <cellStyle name="_Final_Book_010301_sofi - plan_AP270202iv_Прочие_Соцсферра1" xfId="1203"/>
    <cellStyle name="_Final_Book_010301_sofi - plan_AP270202iv_форматы от 211204_подписанные" xfId="1204"/>
    <cellStyle name="_Final_Book_010301_sofi - plan_AP270202iv_форматы2" xfId="1205"/>
    <cellStyle name="_Final_Book_010301_Sofi vs Sobi" xfId="1206"/>
    <cellStyle name="_Final_Book_010301_Sofi vs Sobi_~5055318" xfId="1207"/>
    <cellStyle name="_Final_Book_010301_Sofi vs Sobi_DCF030925_vat" xfId="1208"/>
    <cellStyle name="_Final_Book_010301_Sofi vs Sobi_DCF030925_vat_" xfId="1209"/>
    <cellStyle name="_Final_Book_010301_Sofi vs Sobi_DCFonly" xfId="1210"/>
    <cellStyle name="_Final_Book_010301_Sofi vs Sobi_GFO_затраты" xfId="1211"/>
    <cellStyle name="_Final_Book_010301_Sofi vs Sobi_GFO_затраты2" xfId="1212"/>
    <cellStyle name="_Final_Book_010301_Sofi vs Sobi_Копия GFO Ожидаемое августа_05.10" xfId="1213"/>
    <cellStyle name="_Final_Book_010301_Sofi vs Sobi_Проект КВ-2005 - 14.10.04 г.2" xfId="1214"/>
    <cellStyle name="_Final_Book_010301_Sofi vs Sobi_проект презентации БП 2005 г." xfId="1215"/>
    <cellStyle name="_Final_Book_010301_Sofi vs Sobi_Прочие_Соцсферра1" xfId="1216"/>
    <cellStyle name="_Final_Book_010301_Sofi vs Sobi_форматы от 211204_подписанные" xfId="1217"/>
    <cellStyle name="_Final_Book_010301_Sofi vs Sobi_форматы2" xfId="1218"/>
    <cellStyle name="_Final_Book_010301_SOFI_~5055318" xfId="1219"/>
    <cellStyle name="_Final_Book_010301_Sofi_PBD 27-11-01" xfId="1220"/>
    <cellStyle name="_Final_Book_010301_Sofi_PBD 27-11-01_~5055318" xfId="1221"/>
    <cellStyle name="_Final_Book_010301_Sofi_PBD 27-11-01_DCF030925_vat" xfId="1222"/>
    <cellStyle name="_Final_Book_010301_Sofi_PBD 27-11-01_DCF030925_vat_" xfId="1223"/>
    <cellStyle name="_Final_Book_010301_Sofi_PBD 27-11-01_DCFonly" xfId="1224"/>
    <cellStyle name="_Final_Book_010301_Sofi_PBD 27-11-01_GFO_затраты" xfId="1225"/>
    <cellStyle name="_Final_Book_010301_Sofi_PBD 27-11-01_GFO_затраты2" xfId="1226"/>
    <cellStyle name="_Final_Book_010301_Sofi_PBD 27-11-01_Копия GFO Ожидаемое августа_05.10" xfId="1227"/>
    <cellStyle name="_Final_Book_010301_Sofi_PBD 27-11-01_Проект КВ-2005 - 14.10.04 г.2" xfId="1228"/>
    <cellStyle name="_Final_Book_010301_Sofi_PBD 27-11-01_проект презентации БП 2005 г." xfId="1229"/>
    <cellStyle name="_Final_Book_010301_Sofi_PBD 27-11-01_Прочие_Соцсферра1" xfId="1230"/>
    <cellStyle name="_Final_Book_010301_Sofi_PBD 27-11-01_форматы от 211204_подписанные" xfId="1231"/>
    <cellStyle name="_Final_Book_010301_Sofi_PBD 27-11-01_форматы2" xfId="1232"/>
    <cellStyle name="_Final_Book_010301_SOFI_TEPs_AOK_130902" xfId="1233"/>
    <cellStyle name="_Final_Book_010301_SOFI_TEPs_AOK_130902_040822 Profit_Tax_(portal)" xfId="1234"/>
    <cellStyle name="_Final_Book_010301_SOFI_TEPs_AOK_130902_040928 Profit_Tax_3Ax1Ax4" xfId="1235"/>
    <cellStyle name="_Final_Book_010301_SOFI_TEPs_AOK_130902_Tax Input 5yr plan" xfId="1236"/>
    <cellStyle name="_Final_Book_010301_SOFI_TEPs_AOK_130902_Книга2" xfId="1237"/>
    <cellStyle name="_Final_Book_010301_SOFI_TEPs_AOK_130902_Налог_на_прибыль" xfId="1238"/>
    <cellStyle name="_Final_Book_010301_Sofi145a" xfId="1239"/>
    <cellStyle name="_Final_Book_010301_Sofi145a_~5055318" xfId="1240"/>
    <cellStyle name="_Final_Book_010301_Sofi145a_DCF030925_vat" xfId="1241"/>
    <cellStyle name="_Final_Book_010301_Sofi145a_DCF030925_vat_" xfId="1242"/>
    <cellStyle name="_Final_Book_010301_Sofi145a_DCFonly" xfId="1243"/>
    <cellStyle name="_Final_Book_010301_Sofi145a_GFO_затраты" xfId="1244"/>
    <cellStyle name="_Final_Book_010301_Sofi145a_GFO_затраты2" xfId="1245"/>
    <cellStyle name="_Final_Book_010301_Sofi145a_Копия GFO Ожидаемое августа_05.10" xfId="1246"/>
    <cellStyle name="_Final_Book_010301_Sofi145a_Проект КВ-2005 - 14.10.04 г.2" xfId="1247"/>
    <cellStyle name="_Final_Book_010301_Sofi145a_проект презентации БП 2005 г." xfId="1248"/>
    <cellStyle name="_Final_Book_010301_Sofi145a_Прочие_Соцсферра1" xfId="1249"/>
    <cellStyle name="_Final_Book_010301_Sofi145a_форматы от 211204_подписанные" xfId="1250"/>
    <cellStyle name="_Final_Book_010301_Sofi145a_форматы2" xfId="1251"/>
    <cellStyle name="_Final_Book_010301_Sofi153" xfId="1252"/>
    <cellStyle name="_Final_Book_010301_Sofi153_~5055318" xfId="1253"/>
    <cellStyle name="_Final_Book_010301_Sofi153_DCF030925_vat" xfId="1254"/>
    <cellStyle name="_Final_Book_010301_Sofi153_DCF030925_vat_" xfId="1255"/>
    <cellStyle name="_Final_Book_010301_Sofi153_DCFonly" xfId="1256"/>
    <cellStyle name="_Final_Book_010301_Sofi153_GFO_затраты" xfId="1257"/>
    <cellStyle name="_Final_Book_010301_Sofi153_GFO_затраты2" xfId="1258"/>
    <cellStyle name="_Final_Book_010301_Sofi153_Копия GFO Ожидаемое августа_05.10" xfId="1259"/>
    <cellStyle name="_Final_Book_010301_Sofi153_Проект КВ-2005 - 14.10.04 г.2" xfId="1260"/>
    <cellStyle name="_Final_Book_010301_Sofi153_проект презентации БП 2005 г." xfId="1261"/>
    <cellStyle name="_Final_Book_010301_Sofi153_Прочие_Соцсферра1" xfId="1262"/>
    <cellStyle name="_Final_Book_010301_Sofi153_форматы от 211204_подписанные" xfId="1263"/>
    <cellStyle name="_Final_Book_010301_Sofi153_форматы2" xfId="1264"/>
    <cellStyle name="_Final_Book_010301_Summary" xfId="1265"/>
    <cellStyle name="_Final_Book_010301_Summary_~5055318" xfId="1266"/>
    <cellStyle name="_Final_Book_010301_Summary_DCF030925_vat" xfId="1267"/>
    <cellStyle name="_Final_Book_010301_Summary_DCF030925_vat_" xfId="1268"/>
    <cellStyle name="_Final_Book_010301_Summary_DCFonly" xfId="1269"/>
    <cellStyle name="_Final_Book_010301_Summary_GFO_затраты" xfId="1270"/>
    <cellStyle name="_Final_Book_010301_Summary_GFO_затраты2" xfId="1271"/>
    <cellStyle name="_Final_Book_010301_Summary_Копия GFO Ожидаемое августа_05.10" xfId="1272"/>
    <cellStyle name="_Final_Book_010301_Summary_Проект КВ-2005 - 14.10.04 г.2" xfId="1273"/>
    <cellStyle name="_Final_Book_010301_Summary_проект презентации БП 2005 г." xfId="1274"/>
    <cellStyle name="_Final_Book_010301_Summary_Прочие_Соцсферра1" xfId="1275"/>
    <cellStyle name="_Final_Book_010301_Summary_форматы от 211204_подписанные" xfId="1276"/>
    <cellStyle name="_Final_Book_010301_Summary_форматы2" xfId="1277"/>
    <cellStyle name="_Final_Book_010301_SXXXX_Express_c Links" xfId="1278"/>
    <cellStyle name="_Final_Book_010301_SXXXX_Express_c Links_040822 Profit_Tax_(portal)" xfId="1279"/>
    <cellStyle name="_Final_Book_010301_SXXXX_Express_c Links_040928 Profit_Tax_3Ax1Ax4" xfId="1280"/>
    <cellStyle name="_Final_Book_010301_SXXXX_Express_c Links_Tax Input 5yr plan" xfId="1281"/>
    <cellStyle name="_Final_Book_010301_SXXXX_Express_c Links_Книга2" xfId="1282"/>
    <cellStyle name="_Final_Book_010301_SXXXX_Express_c Links_Налог_на_прибыль" xfId="1283"/>
    <cellStyle name="_Final_Book_010301_Tax_form_1кв_3" xfId="1284"/>
    <cellStyle name="_Final_Book_010301_Tax_form_1кв_3_~5055318" xfId="1285"/>
    <cellStyle name="_Final_Book_010301_Tax_form_1кв_3_DCF030925_vat" xfId="1286"/>
    <cellStyle name="_Final_Book_010301_Tax_form_1кв_3_DCF030925_vat_" xfId="1287"/>
    <cellStyle name="_Final_Book_010301_Tax_form_1кв_3_DCFonly" xfId="1288"/>
    <cellStyle name="_Final_Book_010301_Tax_form_1кв_3_GFO_затраты" xfId="1289"/>
    <cellStyle name="_Final_Book_010301_Tax_form_1кв_3_GFO_затраты2" xfId="1290"/>
    <cellStyle name="_Final_Book_010301_Tax_form_1кв_3_Копия GFO Ожидаемое августа_05.10" xfId="1291"/>
    <cellStyle name="_Final_Book_010301_Tax_form_1кв_3_Проект КВ-2005 - 14.10.04 г.2" xfId="1292"/>
    <cellStyle name="_Final_Book_010301_Tax_form_1кв_3_проект презентации БП 2005 г." xfId="1293"/>
    <cellStyle name="_Final_Book_010301_Tax_form_1кв_3_Прочие_Соцсферра1" xfId="1294"/>
    <cellStyle name="_Final_Book_010301_Tax_form_1кв_3_форматы от 211204_подписанные" xfId="1295"/>
    <cellStyle name="_Final_Book_010301_Tax_form_1кв_3_форматы2" xfId="1296"/>
    <cellStyle name="_Final_Book_010301_test_11" xfId="1297"/>
    <cellStyle name="_Final_Book_010301_test_11_~5055318" xfId="1298"/>
    <cellStyle name="_Final_Book_010301_test_11_DCF030925_vat" xfId="1299"/>
    <cellStyle name="_Final_Book_010301_test_11_DCF030925_vat_" xfId="1300"/>
    <cellStyle name="_Final_Book_010301_test_11_DCFonly" xfId="1301"/>
    <cellStyle name="_Final_Book_010301_test_11_GFO_затраты" xfId="1302"/>
    <cellStyle name="_Final_Book_010301_test_11_GFO_затраты2" xfId="1303"/>
    <cellStyle name="_Final_Book_010301_test_11_Копия GFO Ожидаемое августа_05.10" xfId="1304"/>
    <cellStyle name="_Final_Book_010301_test_11_Проект КВ-2005 - 14.10.04 г.2" xfId="1305"/>
    <cellStyle name="_Final_Book_010301_test_11_проект презентации БП 2005 г." xfId="1306"/>
    <cellStyle name="_Final_Book_010301_test_11_Прочие_Соцсферра1" xfId="1307"/>
    <cellStyle name="_Final_Book_010301_test_11_форматы от 211204_подписанные" xfId="1308"/>
    <cellStyle name="_Final_Book_010301_test_11_форматы2" xfId="1309"/>
    <cellStyle name="_Final_Book_010301_БКЭ" xfId="1310"/>
    <cellStyle name="_Final_Book_010301_БКЭ_~5055318" xfId="1311"/>
    <cellStyle name="_Final_Book_010301_БКЭ_DCF030925_vat" xfId="1312"/>
    <cellStyle name="_Final_Book_010301_БКЭ_DCF030925_vat_" xfId="1313"/>
    <cellStyle name="_Final_Book_010301_БКЭ_DCFonly" xfId="1314"/>
    <cellStyle name="_Final_Book_010301_БКЭ_GFO_затраты" xfId="1315"/>
    <cellStyle name="_Final_Book_010301_БКЭ_GFO_затраты2" xfId="1316"/>
    <cellStyle name="_Final_Book_010301_БКЭ_Копия GFO Ожидаемое августа_05.10" xfId="1317"/>
    <cellStyle name="_Final_Book_010301_БКЭ_Проект КВ-2005 - 14.10.04 г.2" xfId="1318"/>
    <cellStyle name="_Final_Book_010301_БКЭ_проект презентации БП 2005 г." xfId="1319"/>
    <cellStyle name="_Final_Book_010301_БКЭ_Прочие_Соцсферра1" xfId="1320"/>
    <cellStyle name="_Final_Book_010301_БКЭ_форматы от 211204_подписанные" xfId="1321"/>
    <cellStyle name="_Final_Book_010301_БКЭ_форматы2" xfId="1322"/>
    <cellStyle name="_Final_Book_010301_для вставки в пакет за 2001" xfId="1323"/>
    <cellStyle name="_Final_Book_010301_для вставки в пакет за 2001_~5055318" xfId="1324"/>
    <cellStyle name="_Final_Book_010301_для вставки в пакет за 2001_DCF030925_vat" xfId="1325"/>
    <cellStyle name="_Final_Book_010301_для вставки в пакет за 2001_DCF030925_vat_" xfId="1326"/>
    <cellStyle name="_Final_Book_010301_для вставки в пакет за 2001_DCFonly" xfId="1327"/>
    <cellStyle name="_Final_Book_010301_для вставки в пакет за 2001_GFO_затраты" xfId="1328"/>
    <cellStyle name="_Final_Book_010301_для вставки в пакет за 2001_GFO_затраты2" xfId="1329"/>
    <cellStyle name="_Final_Book_010301_для вставки в пакет за 2001_Копия GFO Ожидаемое августа_05.10" xfId="1330"/>
    <cellStyle name="_Final_Book_010301_для вставки в пакет за 2001_Проект КВ-2005 - 14.10.04 г.2" xfId="1331"/>
    <cellStyle name="_Final_Book_010301_для вставки в пакет за 2001_проект презентации БП 2005 г." xfId="1332"/>
    <cellStyle name="_Final_Book_010301_для вставки в пакет за 2001_Прочие_Соцсферра1" xfId="1333"/>
    <cellStyle name="_Final_Book_010301_для вставки в пакет за 2001_форматы от 211204_подписанные" xfId="1334"/>
    <cellStyle name="_Final_Book_010301_для вставки в пакет за 2001_форматы2" xfId="1335"/>
    <cellStyle name="_Final_Book_010301_дляГалиныВ" xfId="1336"/>
    <cellStyle name="_Final_Book_010301_дляГалиныВ_040822 Profit_Tax_(portal)" xfId="1337"/>
    <cellStyle name="_Final_Book_010301_дляГалиныВ_040928 Profit_Tax_3Ax1Ax4" xfId="1338"/>
    <cellStyle name="_Final_Book_010301_дляГалиныВ_Tax Input 5yr plan" xfId="1339"/>
    <cellStyle name="_Final_Book_010301_дляГалиныВ_Книга2" xfId="1340"/>
    <cellStyle name="_Final_Book_010301_дляГалиныВ_Налог_на_прибыль" xfId="1341"/>
    <cellStyle name="_Final_Book_010301_Книга7" xfId="1342"/>
    <cellStyle name="_Final_Book_010301_Книга7_~5055318" xfId="1343"/>
    <cellStyle name="_Final_Book_010301_Книга7_DCF030925_vat" xfId="1344"/>
    <cellStyle name="_Final_Book_010301_Книга7_DCF030925_vat_" xfId="1345"/>
    <cellStyle name="_Final_Book_010301_Книга7_DCFonly" xfId="1346"/>
    <cellStyle name="_Final_Book_010301_Книга7_GFO_затраты" xfId="1347"/>
    <cellStyle name="_Final_Book_010301_Книга7_GFO_затраты2" xfId="1348"/>
    <cellStyle name="_Final_Book_010301_Книга7_Копия GFO Ожидаемое августа_05.10" xfId="1349"/>
    <cellStyle name="_Final_Book_010301_Книга7_Проект КВ-2005 - 14.10.04 г.2" xfId="1350"/>
    <cellStyle name="_Final_Book_010301_Книга7_проект презентации БП 2005 г." xfId="1351"/>
    <cellStyle name="_Final_Book_010301_Книга7_Прочие_Соцсферра1" xfId="1352"/>
    <cellStyle name="_Final_Book_010301_Книга7_форматы от 211204_подписанные" xfId="1353"/>
    <cellStyle name="_Final_Book_010301_Книга7_форматы2" xfId="1354"/>
    <cellStyle name="_Final_Book_010301_Копия GFO Ожидаемое августа_05.10" xfId="1355"/>
    <cellStyle name="_Final_Book_010301_Лист1" xfId="1356"/>
    <cellStyle name="_Final_Book_010301_Лист1_040822 Profit_Tax_(portal)" xfId="1357"/>
    <cellStyle name="_Final_Book_010301_Лист1_040928 Profit_Tax_3Ax1Ax4" xfId="1358"/>
    <cellStyle name="_Final_Book_010301_Лист1_Tax Input 5yr plan" xfId="1359"/>
    <cellStyle name="_Final_Book_010301_Лист1_Книга2" xfId="1360"/>
    <cellStyle name="_Final_Book_010301_Лист1_Налог_на_прибыль" xfId="1361"/>
    <cellStyle name="_Final_Book_010301_ОСН. ДЕЯТ." xfId="1362"/>
    <cellStyle name="_Final_Book_010301_ОСН. ДЕЯТ._~5055318" xfId="1363"/>
    <cellStyle name="_Final_Book_010301_ОСН. ДЕЯТ._DCF030925_vat" xfId="1364"/>
    <cellStyle name="_Final_Book_010301_ОСН. ДЕЯТ._DCF030925_vat_" xfId="1365"/>
    <cellStyle name="_Final_Book_010301_ОСН. ДЕЯТ._DCFonly" xfId="1366"/>
    <cellStyle name="_Final_Book_010301_ОСН. ДЕЯТ._GFO_затраты" xfId="1367"/>
    <cellStyle name="_Final_Book_010301_ОСН. ДЕЯТ._GFO_затраты2" xfId="1368"/>
    <cellStyle name="_Final_Book_010301_ОСН. ДЕЯТ._Копия GFO Ожидаемое августа_05.10" xfId="1369"/>
    <cellStyle name="_Final_Book_010301_ОСН. ДЕЯТ._Проект КВ-2005 - 14.10.04 г.2" xfId="1370"/>
    <cellStyle name="_Final_Book_010301_ОСН. ДЕЯТ._проект презентации БП 2005 г." xfId="1371"/>
    <cellStyle name="_Final_Book_010301_ОСН. ДЕЯТ._Прочие_Соцсферра1" xfId="1372"/>
    <cellStyle name="_Final_Book_010301_ОСН. ДЕЯТ._форматы от 211204_подписанные" xfId="1373"/>
    <cellStyle name="_Final_Book_010301_ОСН. ДЕЯТ._форматы2" xfId="1374"/>
    <cellStyle name="_Final_Book_010301_Перечень названий форм" xfId="1375"/>
    <cellStyle name="_Final_Book_010301_Перечень названий форм_~5055318" xfId="1376"/>
    <cellStyle name="_Final_Book_010301_Подразделения" xfId="1377"/>
    <cellStyle name="_Final_Book_010301_Подразделения_040822 Profit_Tax_(portal)" xfId="1378"/>
    <cellStyle name="_Final_Book_010301_Подразделения_040928 Profit_Tax_3Ax1Ax4" xfId="1379"/>
    <cellStyle name="_Final_Book_010301_Подразделения_Tax Input 5yr plan" xfId="1380"/>
    <cellStyle name="_Final_Book_010301_Подразделения_Книга2" xfId="1381"/>
    <cellStyle name="_Final_Book_010301_Подразделения_Налог_на_прибыль" xfId="1382"/>
    <cellStyle name="_Final_Book_010301_Проект КВ-2005 - 14.10.04 г.2" xfId="1383"/>
    <cellStyle name="_Final_Book_010301_проект презентации БП 2005 г." xfId="1384"/>
    <cellStyle name="_Final_Book_010301_Прочие_Соцсферра1" xfId="1385"/>
    <cellStyle name="_Final_Book_010301_Список тиражирования" xfId="1386"/>
    <cellStyle name="_Final_Book_010301_Список тиражирования_040822 Profit_Tax_(portal)" xfId="1387"/>
    <cellStyle name="_Final_Book_010301_Список тиражирования_040928 Profit_Tax_3Ax1Ax4" xfId="1388"/>
    <cellStyle name="_Final_Book_010301_Список тиражирования_Tax Input 5yr plan" xfId="1389"/>
    <cellStyle name="_Final_Book_010301_Список тиражирования_Книга2" xfId="1390"/>
    <cellStyle name="_Final_Book_010301_Список тиражирования_Налог_на_прибыль" xfId="1391"/>
    <cellStyle name="_Final_Book_010301_Форма 12 last" xfId="1392"/>
    <cellStyle name="_Final_Book_010301_Форма 12 last_~5055318" xfId="1393"/>
    <cellStyle name="_Final_Book_010301_Форма 12 last_DCF030925_vat" xfId="1394"/>
    <cellStyle name="_Final_Book_010301_Форма 12 last_DCF030925_vat_" xfId="1395"/>
    <cellStyle name="_Final_Book_010301_Форма 12 last_DCFonly" xfId="1396"/>
    <cellStyle name="_Final_Book_010301_Форма 12 last_GFO_затраты" xfId="1397"/>
    <cellStyle name="_Final_Book_010301_Форма 12 last_GFO_затраты2" xfId="1398"/>
    <cellStyle name="_Final_Book_010301_Форма 12 last_Копия GFO Ожидаемое августа_05.10" xfId="1399"/>
    <cellStyle name="_Final_Book_010301_Форма 12 last_Проект КВ-2005 - 14.10.04 г.2" xfId="1400"/>
    <cellStyle name="_Final_Book_010301_Форма 12 last_проект презентации БП 2005 г." xfId="1401"/>
    <cellStyle name="_Final_Book_010301_Форма 12 last_Прочие_Соцсферра1" xfId="1402"/>
    <cellStyle name="_Final_Book_010301_Форма 12 last_форматы от 211204_подписанные" xfId="1403"/>
    <cellStyle name="_Final_Book_010301_Форма 12 last_форматы2" xfId="1404"/>
    <cellStyle name="_Final_Book_010301_форматы от 211204_подписанные" xfId="1405"/>
    <cellStyle name="_Final_Book_010301_форматы2" xfId="1406"/>
    <cellStyle name="_Finance Input 5yr plan" xfId="1407"/>
    <cellStyle name="_Financial Framework_new-2" xfId="1408"/>
    <cellStyle name="_FP Group 04_D 2006" xfId="1409"/>
    <cellStyle name="_FP Group 06_DD 2006 var8" xfId="1410"/>
    <cellStyle name="_FP Group 07_D 2006-ver2 с остатками" xfId="1411"/>
    <cellStyle name="_FPGroup 2005_09C with intercompany" xfId="1412"/>
    <cellStyle name="_FPGroup 2006 01D - with intercompany" xfId="1413"/>
    <cellStyle name="_G&amp;A_Corporate_Services_last" xfId="1414"/>
    <cellStyle name="_G&amp;A_Corporate_Services_last_~5055318" xfId="1415"/>
    <cellStyle name="_Gas Developement v01" xfId="1416"/>
    <cellStyle name="_Gas_Projects 5YP templates" xfId="1417"/>
    <cellStyle name="_Gas_Projects 5YP templates RUSIA + PDep+forecasts v3-11 07 05-SST v12aa" xfId="1418"/>
    <cellStyle name="_GFO 5 IPM зн" xfId="1419"/>
    <cellStyle name="_GFO 5 IPM зн уточн" xfId="1420"/>
    <cellStyle name="_GFO 5 IPM зн уточн (2)" xfId="1421"/>
    <cellStyle name="_GFO 6 IPM зн (2)" xfId="1422"/>
    <cellStyle name="_GFO_0_Интегра-Бурение_fin" xfId="1423"/>
    <cellStyle name="_GFO_1_BU_Smith_IPMnGC 16.04.07" xfId="1424"/>
    <cellStyle name="_GFO_1_BU_Smith_Service" xfId="1425"/>
    <cellStyle name="_GFO_2Л ПС 17 05 07" xfId="1426"/>
    <cellStyle name="_GFO_6Ижевск" xfId="1427"/>
    <cellStyle name="_GFO_Sumbit_r_22.04.04" xfId="1428"/>
    <cellStyle name="_GFO_Sumbit_r_22.04.04_~5055318" xfId="1429"/>
    <cellStyle name="_GFO_затраты2" xfId="1430"/>
    <cellStyle name="_GFO_затраты3" xfId="1431"/>
    <cellStyle name="_GFO_с учетом_9%_Увата_for_PPM" xfId="1432"/>
    <cellStyle name="_GFO-1 IPM 17.04.07" xfId="1433"/>
    <cellStyle name="_GFO-1 Сервисы 17.04.07" xfId="1434"/>
    <cellStyle name="_GFO-7 филиал Иркутск(12 мес.)" xfId="1435"/>
    <cellStyle name="_GFOМ" xfId="1436"/>
    <cellStyle name="_GFOМарина" xfId="1437"/>
    <cellStyle name="_Group GFO format14" xfId="1438"/>
    <cellStyle name="_Group GFO format14_~5055318" xfId="1439"/>
    <cellStyle name="_GUB fact1" xfId="1440"/>
    <cellStyle name="_Head Office" xfId="1441"/>
    <cellStyle name="_Head Office with inflation" xfId="1442"/>
    <cellStyle name="_headcount report" xfId="1443"/>
    <cellStyle name="_HR_additional" xfId="1444"/>
    <cellStyle name="_HR_additional_~5055318" xfId="1445"/>
    <cellStyle name="_IT_2004_from_Technology_last_II" xfId="1446"/>
    <cellStyle name="_IT_2004_from_Technology_last_II_~5055318" xfId="1447"/>
    <cellStyle name="_Izhevsk-GFO-2(свод)" xfId="1448"/>
    <cellStyle name="_Jeffneftegaz" xfId="1449"/>
    <cellStyle name="_KPI-5" xfId="1450"/>
    <cellStyle name="_KPI-5_!!!!!! Total_HQ_2005_ver2" xfId="1451"/>
    <cellStyle name="_KPI-5_~1310411" xfId="1452"/>
    <cellStyle name="_KPI-5_~2119947" xfId="1453"/>
    <cellStyle name="_KPI-5_~5055318" xfId="1454"/>
    <cellStyle name="_KPI-5_~5858712" xfId="1455"/>
    <cellStyle name="_KPI-5_~6460973" xfId="1456"/>
    <cellStyle name="_KPI-5_05 РЦ МТО--ФП(проект)--май 2006" xfId="1457"/>
    <cellStyle name="_KPI-5_2005Budget_differences" xfId="1458"/>
    <cellStyle name="_KPI-5_2005Budget_differences_vs._ver3" xfId="1459"/>
    <cellStyle name="_KPI-5_5yearConsolidationModel" xfId="1460"/>
    <cellStyle name="_KPI-5_Consolidation" xfId="1461"/>
    <cellStyle name="_KPI-5_Consolidation_040822 Profit_Tax_(portal)" xfId="1462"/>
    <cellStyle name="_KPI-5_Consolidation_040928 Profit_Tax_3Ax1Ax4" xfId="1463"/>
    <cellStyle name="_KPI-5_Consolidation_Tax Input 5yr plan" xfId="1464"/>
    <cellStyle name="_KPI-5_Consolidation_Книга2" xfId="1465"/>
    <cellStyle name="_KPI-5_Consolidation_Налог_на_прибыль" xfId="1466"/>
    <cellStyle name="_KPI-5_CorporateCenter analysis 16.11.04" xfId="1467"/>
    <cellStyle name="_KPI-5_DCF030925_vat" xfId="1468"/>
    <cellStyle name="_KPI-5_DCF030925_vat_" xfId="1469"/>
    <cellStyle name="_KPI-5_DCFonly" xfId="1470"/>
    <cellStyle name="_KPI-5_Feb 02 Options" xfId="1471"/>
    <cellStyle name="_KPI-5_Form 01(MB)" xfId="1472"/>
    <cellStyle name="_KPI-5_Form 01(MB)_040822 Profit_Tax_(portal)" xfId="1473"/>
    <cellStyle name="_KPI-5_Form 01(MB)_040928 Profit_Tax_3Ax1Ax4" xfId="1474"/>
    <cellStyle name="_KPI-5_Form 01(MB)_Tax Input 5yr plan" xfId="1475"/>
    <cellStyle name="_KPI-5_Form 01(MB)_Книга2" xfId="1476"/>
    <cellStyle name="_KPI-5_Form 01(MB)_Налог_на_прибыль" xfId="1477"/>
    <cellStyle name="_KPI-5_FP Group- 03D 2006 - 1" xfId="1478"/>
    <cellStyle name="_KPI-5_FP Group 04_D 2006" xfId="1479"/>
    <cellStyle name="_KPI-5_FP Group 06_DD 2006 var8" xfId="1480"/>
    <cellStyle name="_KPI-5_FP Group 07_D 2006-ver2 с остатками" xfId="1481"/>
    <cellStyle name="_KPI-5_FP Group 07_U 2006 - var2" xfId="1482"/>
    <cellStyle name="_KPI-5_FP Group 08_D 2006" xfId="1483"/>
    <cellStyle name="_KPI-5_FP Group 08_U 2006 (UN 2 weeks only)v.2" xfId="1484"/>
    <cellStyle name="_KPI-5_FP Group 09_D 2006.v1.09" xfId="1485"/>
    <cellStyle name="_KPI-5_FP Group 09_U_2006.v03" xfId="1486"/>
    <cellStyle name="_KPI-5_FP Group 10_D_2006.v3" xfId="1487"/>
    <cellStyle name="_KPI-5_FP Group 11_D_2006 - 3" xfId="1488"/>
    <cellStyle name="_KPI-5_FP Group 11_U_2006-var4" xfId="1489"/>
    <cellStyle name="_KPI-5_FP Group_02U  2006" xfId="1490"/>
    <cellStyle name="_KPI-5_FPGroup 2006 01D - with intercompany" xfId="1491"/>
    <cellStyle name="_KPI-5_FPGroup 2006 01U" xfId="1492"/>
    <cellStyle name="_KPI-5_Links_NK" xfId="1493"/>
    <cellStyle name="_KPI-5_Links_NK_040822 Profit_Tax_(portal)" xfId="1494"/>
    <cellStyle name="_KPI-5_Links_NK_040928 Profit_Tax_3Ax1Ax4" xfId="1495"/>
    <cellStyle name="_KPI-5_Links_NK_Tax Input 5yr plan" xfId="1496"/>
    <cellStyle name="_KPI-5_Links_NK_Книга2" xfId="1497"/>
    <cellStyle name="_KPI-5_Links_NK_Налог_на_прибыль" xfId="1498"/>
    <cellStyle name="_KPI-5_Model_2004_25$_approved_16.02" xfId="1499"/>
    <cellStyle name="_KPI-5_Model_2004_25$_approved_16.02_040822 Profit_Tax_(portal)" xfId="1500"/>
    <cellStyle name="_KPI-5_Model_2004_25$_approved_16.02_040928 Profit_Tax_3Ax1Ax4" xfId="1501"/>
    <cellStyle name="_KPI-5_Model_2004_25$_approved_16.02_Tax Input 5yr plan" xfId="1502"/>
    <cellStyle name="_KPI-5_Model_2004_25$_approved_16.02_Книга2" xfId="1503"/>
    <cellStyle name="_KPI-5_Model_2004_25$_approved_16.02_Налог_на_прибыль" xfId="1504"/>
    <cellStyle name="_KPI-5_Nsi" xfId="1505"/>
    <cellStyle name="_KPI-5_Nsi(2)" xfId="1506"/>
    <cellStyle name="_KPI-5_Nsi(2)_040822 Profit_Tax_(portal)" xfId="1507"/>
    <cellStyle name="_KPI-5_Nsi(2)_040928 Profit_Tax_3Ax1Ax4" xfId="1508"/>
    <cellStyle name="_KPI-5_Nsi(2)_Tax Input 5yr plan" xfId="1509"/>
    <cellStyle name="_KPI-5_Nsi(2)_Книга2" xfId="1510"/>
    <cellStyle name="_KPI-5_Nsi(2)_Налог_на_прибыль" xfId="1511"/>
    <cellStyle name="_KPI-5_Nsi_~5055318" xfId="1512"/>
    <cellStyle name="_KPI-5_Nsi_158" xfId="1513"/>
    <cellStyle name="_KPI-5_Nsi_158_040822 Profit_Tax_(portal)" xfId="1514"/>
    <cellStyle name="_KPI-5_Nsi_158_040928 Profit_Tax_3Ax1Ax4" xfId="1515"/>
    <cellStyle name="_KPI-5_Nsi_158_Tax Input 5yr plan" xfId="1516"/>
    <cellStyle name="_KPI-5_Nsi_158_Книга2" xfId="1517"/>
    <cellStyle name="_KPI-5_Nsi_158_Налог_на_прибыль" xfId="1518"/>
    <cellStyle name="_KPI-5_Nsi_DCF030925_vat" xfId="1519"/>
    <cellStyle name="_KPI-5_Nsi_DCF030925_vat_" xfId="1520"/>
    <cellStyle name="_KPI-5_Nsi_DCFonly" xfId="1521"/>
    <cellStyle name="_KPI-5_Nsi_Express" xfId="1522"/>
    <cellStyle name="_KPI-5_Nsi_Express_040822 Profit_Tax_(portal)" xfId="1523"/>
    <cellStyle name="_KPI-5_Nsi_Express_040928 Profit_Tax_3Ax1Ax4" xfId="1524"/>
    <cellStyle name="_KPI-5_Nsi_Express_Tax Input 5yr plan" xfId="1525"/>
    <cellStyle name="_KPI-5_Nsi_Express_Книга2" xfId="1526"/>
    <cellStyle name="_KPI-5_Nsi_Express_Налог_на_прибыль" xfId="1527"/>
    <cellStyle name="_KPI-5_Nsi_GFO_затраты" xfId="1528"/>
    <cellStyle name="_KPI-5_Nsi_GFO_затраты2" xfId="1529"/>
    <cellStyle name="_KPI-5_Nsi_test" xfId="1530"/>
    <cellStyle name="_KPI-5_Nsi_test_040822 Profit_Tax_(portal)" xfId="1531"/>
    <cellStyle name="_KPI-5_Nsi_test_040928 Profit_Tax_3Ax1Ax4" xfId="1532"/>
    <cellStyle name="_KPI-5_Nsi_test_Tax Input 5yr plan" xfId="1533"/>
    <cellStyle name="_KPI-5_Nsi_test_Книга2" xfId="1534"/>
    <cellStyle name="_KPI-5_Nsi_test_Налог_на_прибыль" xfId="1535"/>
    <cellStyle name="_KPI-5_Nsi_Копия GFO Ожидаемое августа_05.10" xfId="1536"/>
    <cellStyle name="_KPI-5_Nsi_Проект КВ-2005 - 14.10.04 г.2" xfId="1537"/>
    <cellStyle name="_KPI-5_Nsi_проект презентации БП 2005 г." xfId="1538"/>
    <cellStyle name="_KPI-5_Nsi_Прочие_Соцсферра1" xfId="1539"/>
    <cellStyle name="_KPI-5_Nsi_форматы от 211204_подписанные" xfId="1540"/>
    <cellStyle name="_KPI-5_Nsi_форматы2" xfId="1541"/>
    <cellStyle name="_KPI-5_Nsi-Services" xfId="1542"/>
    <cellStyle name="_KPI-5_Nsi-Services_040822 Profit_Tax_(portal)" xfId="1543"/>
    <cellStyle name="_KPI-5_Nsi-Services_040928 Profit_Tax_3Ax1Ax4" xfId="1544"/>
    <cellStyle name="_KPI-5_Nsi-Services_Tax Input 5yr plan" xfId="1545"/>
    <cellStyle name="_KPI-5_Nsi-Services_Книга2" xfId="1546"/>
    <cellStyle name="_KPI-5_Nsi-Services_Налог_на_прибыль" xfId="1547"/>
    <cellStyle name="_KPI-5_OFS" xfId="1548"/>
    <cellStyle name="_KPI-5_OFS_new template" xfId="1549"/>
    <cellStyle name="_KPI-5_OFSSummaryReport_KPIs_02" xfId="1550"/>
    <cellStyle name="_KPI-5_OFSSummaryReport_Margin_02" xfId="1551"/>
    <cellStyle name="_KPI-5_Rospan_Kovykta" xfId="1552"/>
    <cellStyle name="_KPI-5_Rospan_Kovykta_Slavneft_Restructuring 11.11.04" xfId="1553"/>
    <cellStyle name="_KPI-5_S0400" xfId="1554"/>
    <cellStyle name="_KPI-5_S0400_040822 Profit_Tax_(portal)" xfId="1555"/>
    <cellStyle name="_KPI-5_S0400_040928 Profit_Tax_3Ax1Ax4" xfId="1556"/>
    <cellStyle name="_KPI-5_S0400_Tax Input 5yr plan" xfId="1557"/>
    <cellStyle name="_KPI-5_S0400_Книга2" xfId="1558"/>
    <cellStyle name="_KPI-5_S0400_Налог_на_прибыль" xfId="1559"/>
    <cellStyle name="_KPI-5_S13001" xfId="1560"/>
    <cellStyle name="_KPI-5_S13001_040822 Profit_Tax_(portal)" xfId="1561"/>
    <cellStyle name="_KPI-5_S13001_040928 Profit_Tax_3Ax1Ax4" xfId="1562"/>
    <cellStyle name="_KPI-5_S13001_Tax Input 5yr plan" xfId="1563"/>
    <cellStyle name="_KPI-5_S13001_Книга2" xfId="1564"/>
    <cellStyle name="_KPI-5_S13001_Налог_на_прибыль" xfId="1565"/>
    <cellStyle name="_KPI-5_S17301" xfId="1566"/>
    <cellStyle name="_KPI-5_SOBI_all(общий)" xfId="1567"/>
    <cellStyle name="_KPI-5_SOBI_all(общий)_040822 Profit_Tax_(portal)" xfId="1568"/>
    <cellStyle name="_KPI-5_SOBI_all(общий)_040928 Profit_Tax_3Ax1Ax4" xfId="1569"/>
    <cellStyle name="_KPI-5_SOBI_all(общий)_Tax Input 5yr plan" xfId="1570"/>
    <cellStyle name="_KPI-5_SOBI_all(общий)_Книга2" xfId="1571"/>
    <cellStyle name="_KPI-5_SOBI_all(общий)_Налог_на_прибыль" xfId="1572"/>
    <cellStyle name="_KPI-5_SOFI_TEPs_AOK_130902" xfId="1573"/>
    <cellStyle name="_KPI-5_SOFI_TEPs_AOK_130902_040822 Profit_Tax_(portal)" xfId="1574"/>
    <cellStyle name="_KPI-5_SOFI_TEPs_AOK_130902_040928 Profit_Tax_3Ax1Ax4" xfId="1575"/>
    <cellStyle name="_KPI-5_SOFI_TEPs_AOK_130902_Dogovora" xfId="1576"/>
    <cellStyle name="_KPI-5_SOFI_TEPs_AOK_130902_S14206_Akt_sverki" xfId="1577"/>
    <cellStyle name="_KPI-5_SOFI_TEPs_AOK_130902_S14206_Akt_sverki_S11111_Akt_sverki" xfId="1578"/>
    <cellStyle name="_KPI-5_SOFI_TEPs_AOK_130902_S14206_Akt_sverki_Договора_Express_4m2003_new" xfId="1579"/>
    <cellStyle name="_KPI-5_SOFI_TEPs_AOK_130902_S15202_Akt_sverki" xfId="1580"/>
    <cellStyle name="_KPI-5_SOFI_TEPs_AOK_130902_S15202_Akt_sverki_S11111_Akt_sverki" xfId="1581"/>
    <cellStyle name="_KPI-5_SOFI_TEPs_AOK_130902_S15202_Akt_sverki_Договора_Express_4m2003_new" xfId="1582"/>
    <cellStyle name="_KPI-5_SOFI_TEPs_AOK_130902_Tax Input 5yr plan" xfId="1583"/>
    <cellStyle name="_KPI-5_SOFI_TEPs_AOK_130902_Договора_Express_4m2003_new" xfId="1584"/>
    <cellStyle name="_KPI-5_SOFI_TEPs_AOK_130902_Книга1" xfId="1585"/>
    <cellStyle name="_KPI-5_SOFI_TEPs_AOK_130902_Книга2" xfId="1586"/>
    <cellStyle name="_KPI-5_SOFI_TEPs_AOK_130902_Налог_на_прибыль" xfId="1587"/>
    <cellStyle name="_KPI-5_SOFI_TEPs_AOK_130902_Общий свод от 20.02.04" xfId="1588"/>
    <cellStyle name="_KPI-5_Sofi145a" xfId="1589"/>
    <cellStyle name="_KPI-5_Sofi145a_~5055318" xfId="1590"/>
    <cellStyle name="_KPI-5_Sofi145a_DCF030925_vat" xfId="1591"/>
    <cellStyle name="_KPI-5_Sofi145a_DCF030925_vat_" xfId="1592"/>
    <cellStyle name="_KPI-5_Sofi145a_DCFonly" xfId="1593"/>
    <cellStyle name="_KPI-5_Sofi145a_GFO_затраты" xfId="1594"/>
    <cellStyle name="_KPI-5_Sofi145a_GFO_затраты2" xfId="1595"/>
    <cellStyle name="_KPI-5_Sofi145a_Копия GFO Ожидаемое августа_05.10" xfId="1596"/>
    <cellStyle name="_KPI-5_Sofi145a_Проект КВ-2005 - 14.10.04 г.2" xfId="1597"/>
    <cellStyle name="_KPI-5_Sofi145a_проект презентации БП 2005 г." xfId="1598"/>
    <cellStyle name="_KPI-5_Sofi145a_Прочие_Соцсферра1" xfId="1599"/>
    <cellStyle name="_KPI-5_Sofi145a_форматы от 211204_подписанные" xfId="1600"/>
    <cellStyle name="_KPI-5_Sofi145a_форматы2" xfId="1601"/>
    <cellStyle name="_KPI-5_Sofi153" xfId="1602"/>
    <cellStyle name="_KPI-5_Sofi153_~5055318" xfId="1603"/>
    <cellStyle name="_KPI-5_Sofi153_DCF030925_vat" xfId="1604"/>
    <cellStyle name="_KPI-5_Sofi153_DCF030925_vat_" xfId="1605"/>
    <cellStyle name="_KPI-5_Sofi153_DCFonly" xfId="1606"/>
    <cellStyle name="_KPI-5_Sofi153_GFO_затраты" xfId="1607"/>
    <cellStyle name="_KPI-5_Sofi153_GFO_затраты2" xfId="1608"/>
    <cellStyle name="_KPI-5_Sofi153_Копия GFO Ожидаемое августа_05.10" xfId="1609"/>
    <cellStyle name="_KPI-5_Sofi153_Проект КВ-2005 - 14.10.04 г.2" xfId="1610"/>
    <cellStyle name="_KPI-5_Sofi153_проект презентации БП 2005 г." xfId="1611"/>
    <cellStyle name="_KPI-5_Sofi153_Прочие_Соцсферра1" xfId="1612"/>
    <cellStyle name="_KPI-5_Sofi153_форматы от 211204_подписанные" xfId="1613"/>
    <cellStyle name="_KPI-5_Sofi153_форматы2" xfId="1614"/>
    <cellStyle name="_KPI-5_STLStandartWC" xfId="1615"/>
    <cellStyle name="_KPI-5_STLStandartWC_040822 Profit_Tax_(portal)" xfId="1616"/>
    <cellStyle name="_KPI-5_STLStandartWC_040928 Profit_Tax_3Ax1Ax4" xfId="1617"/>
    <cellStyle name="_KPI-5_STLStandartWC_Tax Input 5yr plan" xfId="1618"/>
    <cellStyle name="_KPI-5_STLStandartWC_Книга2" xfId="1619"/>
    <cellStyle name="_KPI-5_STLStandartWC_Налог_на_прибыль" xfId="1620"/>
    <cellStyle name="_KPI-5_SXXXX_Express_c Links" xfId="1621"/>
    <cellStyle name="_KPI-5_SXXXX_Express_c Links_040822 Profit_Tax_(portal)" xfId="1622"/>
    <cellStyle name="_KPI-5_SXXXX_Express_c Links_040928 Profit_Tax_3Ax1Ax4" xfId="1623"/>
    <cellStyle name="_KPI-5_SXXXX_Express_c Links_Tax Input 5yr plan" xfId="1624"/>
    <cellStyle name="_KPI-5_SXXXX_Express_c Links_Книга2" xfId="1625"/>
    <cellStyle name="_KPI-5_SXXXX_Express_c Links_Налог_на_прибыль" xfId="1626"/>
    <cellStyle name="_KPI-5_test_11" xfId="1627"/>
    <cellStyle name="_KPI-5_test_11_~5055318" xfId="1628"/>
    <cellStyle name="_KPI-5_test_11_DCF030925_vat" xfId="1629"/>
    <cellStyle name="_KPI-5_test_11_DCF030925_vat_" xfId="1630"/>
    <cellStyle name="_KPI-5_test_11_DCFonly" xfId="1631"/>
    <cellStyle name="_KPI-5_test_11_GFO_затраты" xfId="1632"/>
    <cellStyle name="_KPI-5_test_11_GFO_затраты2" xfId="1633"/>
    <cellStyle name="_KPI-5_test_11_Копия GFO Ожидаемое августа_05.10" xfId="1634"/>
    <cellStyle name="_KPI-5_test_11_Проект КВ-2005 - 14.10.04 г.2" xfId="1635"/>
    <cellStyle name="_KPI-5_test_11_проект презентации БП 2005 г." xfId="1636"/>
    <cellStyle name="_KPI-5_test_11_Прочие_Соцсферра1" xfId="1637"/>
    <cellStyle name="_KPI-5_test_11_форматы от 211204_подписанные" xfId="1638"/>
    <cellStyle name="_KPI-5_test_11_форматы2" xfId="1639"/>
    <cellStyle name="_KPI-5_Total HO" xfId="1640"/>
    <cellStyle name="_KPI-5_Total_HQ_2005_ver3" xfId="1641"/>
    <cellStyle name="_KPI-5_Upstream_rev3" xfId="1642"/>
    <cellStyle name="_KPI-5_Бюджет 2005 на консультантов_УВА" xfId="1643"/>
    <cellStyle name="_KPI-5_Годовой бюджет функциональных расходов КЦ" xfId="1644"/>
    <cellStyle name="_KPI-5_для вставки в пакет за 2001" xfId="1645"/>
    <cellStyle name="_KPI-5_для вставки в пакет за 2001_~5055318" xfId="1646"/>
    <cellStyle name="_KPI-5_для вставки в пакет за 2001_DCF030925_vat" xfId="1647"/>
    <cellStyle name="_KPI-5_для вставки в пакет за 2001_DCF030925_vat_" xfId="1648"/>
    <cellStyle name="_KPI-5_для вставки в пакет за 2001_DCFonly" xfId="1649"/>
    <cellStyle name="_KPI-5_для вставки в пакет за 2001_GFO_затраты" xfId="1650"/>
    <cellStyle name="_KPI-5_для вставки в пакет за 2001_GFO_затраты2" xfId="1651"/>
    <cellStyle name="_KPI-5_для вставки в пакет за 2001_Копия GFO Ожидаемое августа_05.10" xfId="1652"/>
    <cellStyle name="_KPI-5_для вставки в пакет за 2001_Проект КВ-2005 - 14.10.04 г.2" xfId="1653"/>
    <cellStyle name="_KPI-5_для вставки в пакет за 2001_проект презентации БП 2005 г." xfId="1654"/>
    <cellStyle name="_KPI-5_для вставки в пакет за 2001_Прочие_Соцсферра1" xfId="1655"/>
    <cellStyle name="_KPI-5_для вставки в пакет за 2001_форматы от 211204_подписанные" xfId="1656"/>
    <cellStyle name="_KPI-5_для вставки в пакет за 2001_форматы2" xfId="1657"/>
    <cellStyle name="_KPI-5_дляГалиныВ" xfId="1658"/>
    <cellStyle name="_KPI-5_дляГалиныВ_040822 Profit_Tax_(portal)" xfId="1659"/>
    <cellStyle name="_KPI-5_дляГалиныВ_040928 Profit_Tax_3Ax1Ax4" xfId="1660"/>
    <cellStyle name="_KPI-5_дляГалиныВ_Tax Input 5yr plan" xfId="1661"/>
    <cellStyle name="_KPI-5_дляГалиныВ_Книга2" xfId="1662"/>
    <cellStyle name="_KPI-5_дляГалиныВ_Налог_на_прибыль" xfId="1663"/>
    <cellStyle name="_KPI-5_Лист1" xfId="1664"/>
    <cellStyle name="_KPI-5_Лист1_040822 Profit_Tax_(portal)" xfId="1665"/>
    <cellStyle name="_KPI-5_Лист1_040928 Profit_Tax_3Ax1Ax4" xfId="1666"/>
    <cellStyle name="_KPI-5_Лист1_Tax Input 5yr plan" xfId="1667"/>
    <cellStyle name="_KPI-5_Лист1_Книга2" xfId="1668"/>
    <cellStyle name="_KPI-5_Лист1_Налог_на_прибыль" xfId="1669"/>
    <cellStyle name="_KPI-5_МТР_2005год_подписан" xfId="1670"/>
    <cellStyle name="_KPI-5_Оборотный капитал Формы на 2004 Панова" xfId="1671"/>
    <cellStyle name="_KPI-5_Оборотный капитал Формы на 2004 Панова_040822 Profit_Tax_(portal)" xfId="1672"/>
    <cellStyle name="_KPI-5_Оборотный капитал Формы на 2004 Панова_040928 Profit_Tax_3Ax1Ax4" xfId="1673"/>
    <cellStyle name="_KPI-5_Оборотный капитал Формы на 2004 Панова_Tax Input 5yr plan" xfId="1674"/>
    <cellStyle name="_KPI-5_Оборотный капитал Формы на 2004 Панова_Книга2" xfId="1675"/>
    <cellStyle name="_KPI-5_Оборотный капитал Формы на 2004 Панова_Налог_на_прибыль" xfId="1676"/>
    <cellStyle name="_KPI-5_Подразделения" xfId="1677"/>
    <cellStyle name="_KPI-5_Подразделения_040822 Profit_Tax_(portal)" xfId="1678"/>
    <cellStyle name="_KPI-5_Подразделения_040928 Profit_Tax_3Ax1Ax4" xfId="1679"/>
    <cellStyle name="_KPI-5_Подразделения_Tax Input 5yr plan" xfId="1680"/>
    <cellStyle name="_KPI-5_Подразделения_Книга2" xfId="1681"/>
    <cellStyle name="_KPI-5_Подразделения_Налог_на_прибыль" xfId="1682"/>
    <cellStyle name="_KPI-5_Проект КВ-2005 - 14.10.04 г.2" xfId="1683"/>
    <cellStyle name="_KPI-5_Проект КВ-2005 - 18.11.04 г." xfId="1684"/>
    <cellStyle name="_KPI-5_Рабочий вариант (корр)-июнь 2006" xfId="1685"/>
    <cellStyle name="_KPI-5_Рабочий вариант декабрь(корр) 2005" xfId="1686"/>
    <cellStyle name="_KPI-5_Рабочий вариант декабрь(проект) 2005" xfId="1687"/>
    <cellStyle name="_KPI-5_Рабочий вариант корр (октябрь) 2006" xfId="1688"/>
    <cellStyle name="_KPI-5_Рабочий вариант май (корр) 2006" xfId="1689"/>
    <cellStyle name="_KPI-5_Рабочий вариант ноябрь (корр) 2005" xfId="1690"/>
    <cellStyle name="_KPI-5_Рабочий вариант февраль (проект) 2006" xfId="1691"/>
    <cellStyle name="_KPI-5_Рабочий вариант январь(проект) 2006" xfId="1692"/>
    <cellStyle name="_KPI-5_Расценки СТУ (Бузулук)" xfId="1693"/>
    <cellStyle name="_KPI-5_Свод по Фил Предст 2004" xfId="1694"/>
    <cellStyle name="_KPI-5_Список тиражирования" xfId="1695"/>
    <cellStyle name="_KPI-5_Список тиражирования_040822 Profit_Tax_(portal)" xfId="1696"/>
    <cellStyle name="_KPI-5_Список тиражирования_040928 Profit_Tax_3Ax1Ax4" xfId="1697"/>
    <cellStyle name="_KPI-5_Список тиражирования_Tax Input 5yr plan" xfId="1698"/>
    <cellStyle name="_KPI-5_Список тиражирования_Книга2" xfId="1699"/>
    <cellStyle name="_KPI-5_Список тиражирования_Налог_на_прибыль" xfId="1700"/>
    <cellStyle name="_KPI-5_Форма 12 last" xfId="1701"/>
    <cellStyle name="_KPI-5_Форма 12 last_~5055318" xfId="1702"/>
    <cellStyle name="_KPI-5_Форма 12 last_DCF030925_vat" xfId="1703"/>
    <cellStyle name="_KPI-5_Форма 12 last_DCF030925_vat_" xfId="1704"/>
    <cellStyle name="_KPI-5_Форма 12 last_DCFonly" xfId="1705"/>
    <cellStyle name="_KPI-5_Форма 12 last_GFO_затраты" xfId="1706"/>
    <cellStyle name="_KPI-5_Форма 12 last_GFO_затраты2" xfId="1707"/>
    <cellStyle name="_KPI-5_Форма 12 last_Копия GFO Ожидаемое августа_05.10" xfId="1708"/>
    <cellStyle name="_KPI-5_Форма 12 last_Проект КВ-2005 - 14.10.04 г.2" xfId="1709"/>
    <cellStyle name="_KPI-5_Форма 12 last_проект презентации БП 2005 г." xfId="1710"/>
    <cellStyle name="_KPI-5_Форма 12 last_Прочие_Соцсферра1" xfId="1711"/>
    <cellStyle name="_KPI-5_Форма 12 last_форматы от 211204_подписанные" xfId="1712"/>
    <cellStyle name="_KPI-5_Форма 12 last_форматы2" xfId="1713"/>
    <cellStyle name="_KPI-5_Формы на 2004_1 " xfId="1714"/>
    <cellStyle name="_KPI-5_Формы на 2004_1 _040822 Profit_Tax_(portal)" xfId="1715"/>
    <cellStyle name="_KPI-5_Формы на 2004_1 _040928 Profit_Tax_3Ax1Ax4" xfId="1716"/>
    <cellStyle name="_KPI-5_Формы на 2004_1 _Tax Input 5yr plan" xfId="1717"/>
    <cellStyle name="_KPI-5_Формы на 2004_1 _Книга2" xfId="1718"/>
    <cellStyle name="_KPI-5_Формы на 2004_1 _Налог_на_прибыль" xfId="1719"/>
    <cellStyle name="_Live 2005_план_Svod_(5,3)_итоговый" xfId="1720"/>
    <cellStyle name="_Maket CAPEX" xfId="1721"/>
    <cellStyle name="_Maket GUB" xfId="1722"/>
    <cellStyle name="_Maket GUB(кор)" xfId="1723"/>
    <cellStyle name="_Maket GUB(кор)_Maket БП" xfId="1724"/>
    <cellStyle name="_Maket GUB_Maket БП" xfId="1725"/>
    <cellStyle name="_Maket NFU" xfId="1726"/>
    <cellStyle name="_Maket NFU  642т.м.с изм.страхования (version 1)" xfId="1727"/>
    <cellStyle name="_Maket NFU  642т.м.с изм.страхования (version 1)_Maket БП" xfId="1728"/>
    <cellStyle name="_Maket NFU_Maket БП" xfId="1729"/>
    <cellStyle name="_Maket P&amp;L(1)" xfId="1730"/>
    <cellStyle name="_materials_19.11.07" xfId="1731"/>
    <cellStyle name="_Model_2004" xfId="1732"/>
    <cellStyle name="_Model_2004_25$_22Dec_new" xfId="1733"/>
    <cellStyle name="_Model_2004_25$_approved_16.02" xfId="1734"/>
    <cellStyle name="_Model_2004_new_production" xfId="1735"/>
    <cellStyle name="_MR 2Q_2003" xfId="1736"/>
    <cellStyle name="_MR 2Q_2003_~5055318" xfId="1737"/>
    <cellStyle name="_MR Report_TNK Ukraine_Q12003" xfId="1738"/>
    <cellStyle name="_MR Report_TNK Ukraine_Q12003_~5055318" xfId="1739"/>
    <cellStyle name="_MR reports Aug GFO1" xfId="1740"/>
    <cellStyle name="_MR reports Aug GFO1_~5055318" xfId="1741"/>
    <cellStyle name="_MTR" xfId="1742"/>
    <cellStyle name="_Mud Program" xfId="1743"/>
    <cellStyle name="_Nefteyugansk model new leasing 29.07.2005" xfId="1744"/>
    <cellStyle name="_New_Sofi" xfId="1745"/>
    <cellStyle name="_New_Sofi_~5055318" xfId="1746"/>
    <cellStyle name="_New_Sofi_17_0" xfId="1747"/>
    <cellStyle name="_New_Sofi_17_0_~5055318" xfId="1748"/>
    <cellStyle name="_New_Sofi_17_0_1" xfId="1749"/>
    <cellStyle name="_New_Sofi_17_0_1_~5055318" xfId="1750"/>
    <cellStyle name="_New_Sofi_balance" xfId="1751"/>
    <cellStyle name="_New_Sofi_balance_~5055318" xfId="1752"/>
    <cellStyle name="_New_Sofi_Capex-new" xfId="1753"/>
    <cellStyle name="_New_Sofi_Capex-new_~5055318" xfId="1754"/>
    <cellStyle name="_New_Sofi_Capex-new_DCF030925_vat" xfId="1755"/>
    <cellStyle name="_New_Sofi_Capex-new_DCF030925_vat_" xfId="1756"/>
    <cellStyle name="_New_Sofi_Capex-new_DCFonly" xfId="1757"/>
    <cellStyle name="_New_Sofi_Capex-new_GFO_затраты" xfId="1758"/>
    <cellStyle name="_New_Sofi_Capex-new_GFO_затраты2" xfId="1759"/>
    <cellStyle name="_New_Sofi_Capex-new_Копия GFO Ожидаемое августа_05.10" xfId="1760"/>
    <cellStyle name="_New_Sofi_Capex-new_Проект КВ-2005 - 14.10.04 г.2" xfId="1761"/>
    <cellStyle name="_New_Sofi_Capex-new_проект презентации БП 2005 г." xfId="1762"/>
    <cellStyle name="_New_Sofi_Capex-new_Прочие_Соцсферра1" xfId="1763"/>
    <cellStyle name="_New_Sofi_Capex-new_форматы от 211204_подписанные" xfId="1764"/>
    <cellStyle name="_New_Sofi_Capex-new_форматы2" xfId="1765"/>
    <cellStyle name="_New_Sofi_DCF030925_vat" xfId="1766"/>
    <cellStyle name="_New_Sofi_DCF030925_vat_" xfId="1767"/>
    <cellStyle name="_New_Sofi_DCFonly" xfId="1768"/>
    <cellStyle name="_New_Sofi_FFF" xfId="1769"/>
    <cellStyle name="_New_Sofi_FFF_~5055318" xfId="1770"/>
    <cellStyle name="_New_Sofi_FFF_DCF030925_vat" xfId="1771"/>
    <cellStyle name="_New_Sofi_FFF_DCF030925_vat_" xfId="1772"/>
    <cellStyle name="_New_Sofi_FFF_DCFonly" xfId="1773"/>
    <cellStyle name="_New_Sofi_FFF_GFO_затраты" xfId="1774"/>
    <cellStyle name="_New_Sofi_FFF_GFO_затраты2" xfId="1775"/>
    <cellStyle name="_New_Sofi_FFF_Копия GFO Ожидаемое августа_05.10" xfId="1776"/>
    <cellStyle name="_New_Sofi_FFF_Проект КВ-2005 - 14.10.04 г.2" xfId="1777"/>
    <cellStyle name="_New_Sofi_FFF_проект презентации БП 2005 г." xfId="1778"/>
    <cellStyle name="_New_Sofi_FFF_Прочие_Соцсферра1" xfId="1779"/>
    <cellStyle name="_New_Sofi_FFF_форматы от 211204_подписанные" xfId="1780"/>
    <cellStyle name="_New_Sofi_FFF_форматы2" xfId="1781"/>
    <cellStyle name="_New_Sofi_Financial Plan - final_2" xfId="1782"/>
    <cellStyle name="_New_Sofi_Financial Plan - final_2_~5055318" xfId="1783"/>
    <cellStyle name="_New_Sofi_Financial Plan - final_2_DCF030925_vat" xfId="1784"/>
    <cellStyle name="_New_Sofi_Financial Plan - final_2_DCF030925_vat_" xfId="1785"/>
    <cellStyle name="_New_Sofi_Financial Plan - final_2_DCFonly" xfId="1786"/>
    <cellStyle name="_New_Sofi_Financial Plan - final_2_GFO_затраты" xfId="1787"/>
    <cellStyle name="_New_Sofi_Financial Plan - final_2_GFO_затраты2" xfId="1788"/>
    <cellStyle name="_New_Sofi_Financial Plan - final_2_Копия GFO Ожидаемое августа_05.10" xfId="1789"/>
    <cellStyle name="_New_Sofi_Financial Plan - final_2_Проект КВ-2005 - 14.10.04 г.2" xfId="1790"/>
    <cellStyle name="_New_Sofi_Financial Plan - final_2_проект презентации БП 2005 г." xfId="1791"/>
    <cellStyle name="_New_Sofi_Financial Plan - final_2_Прочие_Соцсферра1" xfId="1792"/>
    <cellStyle name="_New_Sofi_Financial Plan - final_2_форматы от 211204_подписанные" xfId="1793"/>
    <cellStyle name="_New_Sofi_Financial Plan - final_2_форматы2" xfId="1794"/>
    <cellStyle name="_New_Sofi_Form 01(MB)" xfId="1795"/>
    <cellStyle name="_New_Sofi_Form 01(MB)_040822 Profit_Tax_(portal)" xfId="1796"/>
    <cellStyle name="_New_Sofi_Form 01(MB)_040928 Profit_Tax_3Ax1Ax4" xfId="1797"/>
    <cellStyle name="_New_Sofi_Form 01(MB)_Tax Input 5yr plan" xfId="1798"/>
    <cellStyle name="_New_Sofi_Form 01(MB)_Книга2" xfId="1799"/>
    <cellStyle name="_New_Sofi_Form 01(MB)_Налог_на_прибыль" xfId="1800"/>
    <cellStyle name="_New_Sofi_GFO_затраты" xfId="1801"/>
    <cellStyle name="_New_Sofi_GFO_затраты2" xfId="1802"/>
    <cellStyle name="_New_Sofi_Links_NK" xfId="1803"/>
    <cellStyle name="_New_Sofi_Links_NK_040822 Profit_Tax_(portal)" xfId="1804"/>
    <cellStyle name="_New_Sofi_Links_NK_040928 Profit_Tax_3Ax1Ax4" xfId="1805"/>
    <cellStyle name="_New_Sofi_Links_NK_Tax Input 5yr plan" xfId="1806"/>
    <cellStyle name="_New_Sofi_Links_NK_Книга2" xfId="1807"/>
    <cellStyle name="_New_Sofi_Links_NK_Налог_на_прибыль" xfId="1808"/>
    <cellStyle name="_New_Sofi_N20_5" xfId="1809"/>
    <cellStyle name="_New_Sofi_N20_5_~5055318" xfId="1810"/>
    <cellStyle name="_New_Sofi_N20_5_DCF030925_vat" xfId="1811"/>
    <cellStyle name="_New_Sofi_N20_5_DCF030925_vat_" xfId="1812"/>
    <cellStyle name="_New_Sofi_N20_5_DCFonly" xfId="1813"/>
    <cellStyle name="_New_Sofi_N20_5_GFO_затраты" xfId="1814"/>
    <cellStyle name="_New_Sofi_N20_5_GFO_затраты2" xfId="1815"/>
    <cellStyle name="_New_Sofi_N20_5_Копия GFO Ожидаемое августа_05.10" xfId="1816"/>
    <cellStyle name="_New_Sofi_N20_5_Проект КВ-2005 - 14.10.04 г.2" xfId="1817"/>
    <cellStyle name="_New_Sofi_N20_5_проект презентации БП 2005 г." xfId="1818"/>
    <cellStyle name="_New_Sofi_N20_5_Прочие_Соцсферра1" xfId="1819"/>
    <cellStyle name="_New_Sofi_N20_5_форматы от 211204_подписанные" xfId="1820"/>
    <cellStyle name="_New_Sofi_N20_5_форматы2" xfId="1821"/>
    <cellStyle name="_New_Sofi_N20_6" xfId="1822"/>
    <cellStyle name="_New_Sofi_N20_6_~5055318" xfId="1823"/>
    <cellStyle name="_New_Sofi_N20_6_DCF030925_vat" xfId="1824"/>
    <cellStyle name="_New_Sofi_N20_6_DCF030925_vat_" xfId="1825"/>
    <cellStyle name="_New_Sofi_N20_6_DCFonly" xfId="1826"/>
    <cellStyle name="_New_Sofi_N20_6_GFO_затраты" xfId="1827"/>
    <cellStyle name="_New_Sofi_N20_6_GFO_затраты2" xfId="1828"/>
    <cellStyle name="_New_Sofi_N20_6_Копия GFO Ожидаемое августа_05.10" xfId="1829"/>
    <cellStyle name="_New_Sofi_N20_6_Проект КВ-2005 - 14.10.04 г.2" xfId="1830"/>
    <cellStyle name="_New_Sofi_N20_6_проект презентации БП 2005 г." xfId="1831"/>
    <cellStyle name="_New_Sofi_N20_6_Прочие_Соцсферра1" xfId="1832"/>
    <cellStyle name="_New_Sofi_N20_6_форматы от 211204_подписанные" xfId="1833"/>
    <cellStyle name="_New_Sofi_N20_6_форматы2" xfId="1834"/>
    <cellStyle name="_New_Sofi_New Form10_2" xfId="1835"/>
    <cellStyle name="_New_Sofi_New Form10_2_~5055318" xfId="1836"/>
    <cellStyle name="_New_Sofi_New Form10_2_DCF030925_vat" xfId="1837"/>
    <cellStyle name="_New_Sofi_New Form10_2_DCF030925_vat_" xfId="1838"/>
    <cellStyle name="_New_Sofi_New Form10_2_DCFonly" xfId="1839"/>
    <cellStyle name="_New_Sofi_New Form10_2_GFO_затраты" xfId="1840"/>
    <cellStyle name="_New_Sofi_New Form10_2_GFO_затраты2" xfId="1841"/>
    <cellStyle name="_New_Sofi_New Form10_2_Копия GFO Ожидаемое августа_05.10" xfId="1842"/>
    <cellStyle name="_New_Sofi_New Form10_2_Проект КВ-2005 - 14.10.04 г.2" xfId="1843"/>
    <cellStyle name="_New_Sofi_New Form10_2_проект презентации БП 2005 г." xfId="1844"/>
    <cellStyle name="_New_Sofi_New Form10_2_Прочие_Соцсферра1" xfId="1845"/>
    <cellStyle name="_New_Sofi_New Form10_2_форматы от 211204_подписанные" xfId="1846"/>
    <cellStyle name="_New_Sofi_New Form10_2_форматы2" xfId="1847"/>
    <cellStyle name="_New_Sofi_Nsi" xfId="1848"/>
    <cellStyle name="_New_Sofi_Nsi - last version" xfId="1849"/>
    <cellStyle name="_New_Sofi_Nsi - last version for programming" xfId="1850"/>
    <cellStyle name="_New_Sofi_Nsi - last version for programming_~5055318" xfId="1851"/>
    <cellStyle name="_New_Sofi_Nsi - last version for programming_DCF030925_vat" xfId="1852"/>
    <cellStyle name="_New_Sofi_Nsi - last version for programming_DCF030925_vat_" xfId="1853"/>
    <cellStyle name="_New_Sofi_Nsi - last version for programming_DCFonly" xfId="1854"/>
    <cellStyle name="_New_Sofi_Nsi - last version for programming_GFO_затраты" xfId="1855"/>
    <cellStyle name="_New_Sofi_Nsi - last version for programming_GFO_затраты2" xfId="1856"/>
    <cellStyle name="_New_Sofi_Nsi - last version for programming_Копия GFO Ожидаемое августа_05.10" xfId="1857"/>
    <cellStyle name="_New_Sofi_Nsi - last version for programming_Проект КВ-2005 - 14.10.04 г.2" xfId="1858"/>
    <cellStyle name="_New_Sofi_Nsi - last version for programming_проект презентации БП 2005 г." xfId="1859"/>
    <cellStyle name="_New_Sofi_Nsi - last version for programming_Прочие_Соцсферра1" xfId="1860"/>
    <cellStyle name="_New_Sofi_Nsi - last version for programming_форматы от 211204_подписанные" xfId="1861"/>
    <cellStyle name="_New_Sofi_Nsi - last version for programming_форматы2" xfId="1862"/>
    <cellStyle name="_New_Sofi_Nsi - last version_~5055318" xfId="1863"/>
    <cellStyle name="_New_Sofi_Nsi - last version_DCF030925_vat" xfId="1864"/>
    <cellStyle name="_New_Sofi_Nsi - last version_DCF030925_vat_" xfId="1865"/>
    <cellStyle name="_New_Sofi_Nsi - last version_DCFonly" xfId="1866"/>
    <cellStyle name="_New_Sofi_Nsi - last version_GFO_затраты" xfId="1867"/>
    <cellStyle name="_New_Sofi_Nsi - last version_GFO_затраты2" xfId="1868"/>
    <cellStyle name="_New_Sofi_Nsi - last version_Копия GFO Ожидаемое августа_05.10" xfId="1869"/>
    <cellStyle name="_New_Sofi_Nsi - last version_Проект КВ-2005 - 14.10.04 г.2" xfId="1870"/>
    <cellStyle name="_New_Sofi_Nsi - last version_проект презентации БП 2005 г." xfId="1871"/>
    <cellStyle name="_New_Sofi_Nsi - last version_Прочие_Соцсферра1" xfId="1872"/>
    <cellStyle name="_New_Sofi_Nsi - last version_форматы от 211204_подписанные" xfId="1873"/>
    <cellStyle name="_New_Sofi_Nsi - last version_форматы2" xfId="1874"/>
    <cellStyle name="_New_Sofi_Nsi - next_last version" xfId="1875"/>
    <cellStyle name="_New_Sofi_Nsi - next_last version_~5055318" xfId="1876"/>
    <cellStyle name="_New_Sofi_Nsi - next_last version_DCF030925_vat" xfId="1877"/>
    <cellStyle name="_New_Sofi_Nsi - next_last version_DCF030925_vat_" xfId="1878"/>
    <cellStyle name="_New_Sofi_Nsi - next_last version_DCFonly" xfId="1879"/>
    <cellStyle name="_New_Sofi_Nsi - next_last version_GFO_затраты" xfId="1880"/>
    <cellStyle name="_New_Sofi_Nsi - next_last version_GFO_затраты2" xfId="1881"/>
    <cellStyle name="_New_Sofi_Nsi - next_last version_Копия GFO Ожидаемое августа_05.10" xfId="1882"/>
    <cellStyle name="_New_Sofi_Nsi - next_last version_Проект КВ-2005 - 14.10.04 г.2" xfId="1883"/>
    <cellStyle name="_New_Sofi_Nsi - next_last version_проект презентации БП 2005 г." xfId="1884"/>
    <cellStyle name="_New_Sofi_Nsi - next_last version_Прочие_Соцсферра1" xfId="1885"/>
    <cellStyle name="_New_Sofi_Nsi - next_last version_форматы от 211204_подписанные" xfId="1886"/>
    <cellStyle name="_New_Sofi_Nsi - next_last version_форматы2" xfId="1887"/>
    <cellStyle name="_New_Sofi_Nsi - plan - final" xfId="1888"/>
    <cellStyle name="_New_Sofi_Nsi - plan - final_~5055318" xfId="1889"/>
    <cellStyle name="_New_Sofi_Nsi - plan - final_DCF030925_vat" xfId="1890"/>
    <cellStyle name="_New_Sofi_Nsi - plan - final_DCF030925_vat_" xfId="1891"/>
    <cellStyle name="_New_Sofi_Nsi - plan - final_DCFonly" xfId="1892"/>
    <cellStyle name="_New_Sofi_Nsi - plan - final_GFO_затраты" xfId="1893"/>
    <cellStyle name="_New_Sofi_Nsi - plan - final_GFO_затраты2" xfId="1894"/>
    <cellStyle name="_New_Sofi_Nsi - plan - final_Копия GFO Ожидаемое августа_05.10" xfId="1895"/>
    <cellStyle name="_New_Sofi_Nsi - plan - final_Проект КВ-2005 - 14.10.04 г.2" xfId="1896"/>
    <cellStyle name="_New_Sofi_Nsi - plan - final_проект презентации БП 2005 г." xfId="1897"/>
    <cellStyle name="_New_Sofi_Nsi - plan - final_Прочие_Соцсферра1" xfId="1898"/>
    <cellStyle name="_New_Sofi_Nsi - plan - final_форматы от 211204_подписанные" xfId="1899"/>
    <cellStyle name="_New_Sofi_Nsi - plan - final_форматы2" xfId="1900"/>
    <cellStyle name="_New_Sofi_Nsi -super_ last version" xfId="1901"/>
    <cellStyle name="_New_Sofi_Nsi -super_ last version_~5055318" xfId="1902"/>
    <cellStyle name="_New_Sofi_Nsi -super_ last version_DCF030925_vat" xfId="1903"/>
    <cellStyle name="_New_Sofi_Nsi -super_ last version_DCF030925_vat_" xfId="1904"/>
    <cellStyle name="_New_Sofi_Nsi -super_ last version_DCFonly" xfId="1905"/>
    <cellStyle name="_New_Sofi_Nsi -super_ last version_GFO_затраты" xfId="1906"/>
    <cellStyle name="_New_Sofi_Nsi -super_ last version_GFO_затраты2" xfId="1907"/>
    <cellStyle name="_New_Sofi_Nsi -super_ last version_Копия GFO Ожидаемое августа_05.10" xfId="1908"/>
    <cellStyle name="_New_Sofi_Nsi -super_ last version_Проект КВ-2005 - 14.10.04 г.2" xfId="1909"/>
    <cellStyle name="_New_Sofi_Nsi -super_ last version_проект презентации БП 2005 г." xfId="1910"/>
    <cellStyle name="_New_Sofi_Nsi -super_ last version_Прочие_Соцсферра1" xfId="1911"/>
    <cellStyle name="_New_Sofi_Nsi -super_ last version_форматы от 211204_подписанные" xfId="1912"/>
    <cellStyle name="_New_Sofi_Nsi -super_ last version_форматы2" xfId="1913"/>
    <cellStyle name="_New_Sofi_Nsi(2)" xfId="1914"/>
    <cellStyle name="_New_Sofi_Nsi(2)_040822 Profit_Tax_(portal)" xfId="1915"/>
    <cellStyle name="_New_Sofi_Nsi(2)_040928 Profit_Tax_3Ax1Ax4" xfId="1916"/>
    <cellStyle name="_New_Sofi_Nsi(2)_Tax Input 5yr plan" xfId="1917"/>
    <cellStyle name="_New_Sofi_Nsi(2)_Книга2" xfId="1918"/>
    <cellStyle name="_New_Sofi_Nsi(2)_Налог_на_прибыль" xfId="1919"/>
    <cellStyle name="_New_Sofi_Nsi_~5055318" xfId="1920"/>
    <cellStyle name="_New_Sofi_Nsi_1" xfId="1921"/>
    <cellStyle name="_New_Sofi_Nsi_1_~5055318" xfId="1922"/>
    <cellStyle name="_New_Sofi_Nsi_1_DCF030925_vat" xfId="1923"/>
    <cellStyle name="_New_Sofi_Nsi_1_DCF030925_vat_" xfId="1924"/>
    <cellStyle name="_New_Sofi_Nsi_1_DCFonly" xfId="1925"/>
    <cellStyle name="_New_Sofi_Nsi_1_GFO_затраты" xfId="1926"/>
    <cellStyle name="_New_Sofi_Nsi_1_GFO_затраты2" xfId="1927"/>
    <cellStyle name="_New_Sofi_Nsi_1_Копия GFO Ожидаемое августа_05.10" xfId="1928"/>
    <cellStyle name="_New_Sofi_Nsi_1_Проект КВ-2005 - 14.10.04 г.2" xfId="1929"/>
    <cellStyle name="_New_Sofi_Nsi_1_проект презентации БП 2005 г." xfId="1930"/>
    <cellStyle name="_New_Sofi_Nsi_1_Прочие_Соцсферра1" xfId="1931"/>
    <cellStyle name="_New_Sofi_Nsi_1_форматы от 211204_подписанные" xfId="1932"/>
    <cellStyle name="_New_Sofi_Nsi_1_форматы2" xfId="1933"/>
    <cellStyle name="_New_Sofi_Nsi_139" xfId="1934"/>
    <cellStyle name="_New_Sofi_Nsi_139_~5055318" xfId="1935"/>
    <cellStyle name="_New_Sofi_Nsi_139_DCF030925_vat" xfId="1936"/>
    <cellStyle name="_New_Sofi_Nsi_139_DCF030925_vat_" xfId="1937"/>
    <cellStyle name="_New_Sofi_Nsi_139_DCFonly" xfId="1938"/>
    <cellStyle name="_New_Sofi_Nsi_139_GFO_затраты" xfId="1939"/>
    <cellStyle name="_New_Sofi_Nsi_139_GFO_затраты2" xfId="1940"/>
    <cellStyle name="_New_Sofi_Nsi_139_Копия GFO Ожидаемое августа_05.10" xfId="1941"/>
    <cellStyle name="_New_Sofi_Nsi_139_Проект КВ-2005 - 14.10.04 г.2" xfId="1942"/>
    <cellStyle name="_New_Sofi_Nsi_139_проект презентации БП 2005 г." xfId="1943"/>
    <cellStyle name="_New_Sofi_Nsi_139_Прочие_Соцсферра1" xfId="1944"/>
    <cellStyle name="_New_Sofi_Nsi_139_форматы от 211204_подписанные" xfId="1945"/>
    <cellStyle name="_New_Sofi_Nsi_139_форматы2" xfId="1946"/>
    <cellStyle name="_New_Sofi_Nsi_140" xfId="1947"/>
    <cellStyle name="_New_Sofi_Nsi_140(Зах)" xfId="1948"/>
    <cellStyle name="_New_Sofi_Nsi_140(Зах)_~5055318" xfId="1949"/>
    <cellStyle name="_New_Sofi_Nsi_140(Зах)_DCF030925_vat" xfId="1950"/>
    <cellStyle name="_New_Sofi_Nsi_140(Зах)_DCF030925_vat_" xfId="1951"/>
    <cellStyle name="_New_Sofi_Nsi_140(Зах)_DCFonly" xfId="1952"/>
    <cellStyle name="_New_Sofi_Nsi_140(Зах)_GFO_затраты" xfId="1953"/>
    <cellStyle name="_New_Sofi_Nsi_140(Зах)_GFO_затраты2" xfId="1954"/>
    <cellStyle name="_New_Sofi_Nsi_140(Зах)_Копия GFO Ожидаемое августа_05.10" xfId="1955"/>
    <cellStyle name="_New_Sofi_Nsi_140(Зах)_Проект КВ-2005 - 14.10.04 г.2" xfId="1956"/>
    <cellStyle name="_New_Sofi_Nsi_140(Зах)_проект презентации БП 2005 г." xfId="1957"/>
    <cellStyle name="_New_Sofi_Nsi_140(Зах)_Прочие_Соцсферра1" xfId="1958"/>
    <cellStyle name="_New_Sofi_Nsi_140(Зах)_форматы от 211204_подписанные" xfId="1959"/>
    <cellStyle name="_New_Sofi_Nsi_140(Зах)_форматы2" xfId="1960"/>
    <cellStyle name="_New_Sofi_Nsi_140_~5055318" xfId="1961"/>
    <cellStyle name="_New_Sofi_Nsi_140_DCF030925_vat" xfId="1962"/>
    <cellStyle name="_New_Sofi_Nsi_140_DCF030925_vat_" xfId="1963"/>
    <cellStyle name="_New_Sofi_Nsi_140_DCFonly" xfId="1964"/>
    <cellStyle name="_New_Sofi_Nsi_140_GFO_затраты" xfId="1965"/>
    <cellStyle name="_New_Sofi_Nsi_140_GFO_затраты2" xfId="1966"/>
    <cellStyle name="_New_Sofi_Nsi_140_mod" xfId="1967"/>
    <cellStyle name="_New_Sofi_Nsi_140_mod_~5055318" xfId="1968"/>
    <cellStyle name="_New_Sofi_Nsi_140_mod_DCF030925_vat" xfId="1969"/>
    <cellStyle name="_New_Sofi_Nsi_140_mod_DCF030925_vat_" xfId="1970"/>
    <cellStyle name="_New_Sofi_Nsi_140_mod_DCFonly" xfId="1971"/>
    <cellStyle name="_New_Sofi_Nsi_140_mod_GFO_затраты" xfId="1972"/>
    <cellStyle name="_New_Sofi_Nsi_140_mod_GFO_затраты2" xfId="1973"/>
    <cellStyle name="_New_Sofi_Nsi_140_mod_Копия GFO Ожидаемое августа_05.10" xfId="1974"/>
    <cellStyle name="_New_Sofi_Nsi_140_mod_Проект КВ-2005 - 14.10.04 г.2" xfId="1975"/>
    <cellStyle name="_New_Sofi_Nsi_140_mod_проект презентации БП 2005 г." xfId="1976"/>
    <cellStyle name="_New_Sofi_Nsi_140_mod_Прочие_Соцсферра1" xfId="1977"/>
    <cellStyle name="_New_Sofi_Nsi_140_mod_форматы от 211204_подписанные" xfId="1978"/>
    <cellStyle name="_New_Sofi_Nsi_140_mod_форматы2" xfId="1979"/>
    <cellStyle name="_New_Sofi_Nsi_140_Копия GFO Ожидаемое августа_05.10" xfId="1980"/>
    <cellStyle name="_New_Sofi_Nsi_140_Проект КВ-2005 - 14.10.04 г.2" xfId="1981"/>
    <cellStyle name="_New_Sofi_Nsi_140_проект презентации БП 2005 г." xfId="1982"/>
    <cellStyle name="_New_Sofi_Nsi_140_Прочие_Соцсферра1" xfId="1983"/>
    <cellStyle name="_New_Sofi_Nsi_140_форматы от 211204_подписанные" xfId="1984"/>
    <cellStyle name="_New_Sofi_Nsi_140_форматы2" xfId="1985"/>
    <cellStyle name="_New_Sofi_Nsi_158" xfId="1986"/>
    <cellStyle name="_New_Sofi_Nsi_158_040822 Profit_Tax_(portal)" xfId="1987"/>
    <cellStyle name="_New_Sofi_Nsi_158_040928 Profit_Tax_3Ax1Ax4" xfId="1988"/>
    <cellStyle name="_New_Sofi_Nsi_158_Tax Input 5yr plan" xfId="1989"/>
    <cellStyle name="_New_Sofi_Nsi_158_Книга2" xfId="1990"/>
    <cellStyle name="_New_Sofi_Nsi_158_Налог_на_прибыль" xfId="1991"/>
    <cellStyle name="_New_Sofi_Nsi_DCF030925_vat" xfId="1992"/>
    <cellStyle name="_New_Sofi_Nsi_DCF030925_vat_" xfId="1993"/>
    <cellStyle name="_New_Sofi_Nsi_DCFonly" xfId="1994"/>
    <cellStyle name="_New_Sofi_Nsi_Express" xfId="1995"/>
    <cellStyle name="_New_Sofi_Nsi_Express_040822 Profit_Tax_(portal)" xfId="1996"/>
    <cellStyle name="_New_Sofi_Nsi_Express_040928 Profit_Tax_3Ax1Ax4" xfId="1997"/>
    <cellStyle name="_New_Sofi_Nsi_Express_Tax Input 5yr plan" xfId="1998"/>
    <cellStyle name="_New_Sofi_Nsi_Express_Книга2" xfId="1999"/>
    <cellStyle name="_New_Sofi_Nsi_Express_Налог_на_прибыль" xfId="2000"/>
    <cellStyle name="_New_Sofi_Nsi_GFO_затраты" xfId="2001"/>
    <cellStyle name="_New_Sofi_Nsi_GFO_затраты2" xfId="2002"/>
    <cellStyle name="_New_Sofi_Nsi_Jan1" xfId="2003"/>
    <cellStyle name="_New_Sofi_Nsi_Jan1_~5055318" xfId="2004"/>
    <cellStyle name="_New_Sofi_Nsi_Jan1_DCF030925_vat" xfId="2005"/>
    <cellStyle name="_New_Sofi_Nsi_Jan1_DCF030925_vat_" xfId="2006"/>
    <cellStyle name="_New_Sofi_Nsi_Jan1_DCFonly" xfId="2007"/>
    <cellStyle name="_New_Sofi_Nsi_Jan1_GFO_затраты" xfId="2008"/>
    <cellStyle name="_New_Sofi_Nsi_Jan1_GFO_затраты2" xfId="2009"/>
    <cellStyle name="_New_Sofi_Nsi_Jan1_Копия GFO Ожидаемое августа_05.10" xfId="2010"/>
    <cellStyle name="_New_Sofi_Nsi_Jan1_Проект КВ-2005 - 14.10.04 г.2" xfId="2011"/>
    <cellStyle name="_New_Sofi_Nsi_Jan1_проект презентации БП 2005 г." xfId="2012"/>
    <cellStyle name="_New_Sofi_Nsi_Jan1_Прочие_Соцсферра1" xfId="2013"/>
    <cellStyle name="_New_Sofi_Nsi_Jan1_форматы от 211204_подписанные" xfId="2014"/>
    <cellStyle name="_New_Sofi_Nsi_Jan1_форматы2" xfId="2015"/>
    <cellStyle name="_New_Sofi_Nsi_test" xfId="2016"/>
    <cellStyle name="_New_Sofi_Nsi_test_040822 Profit_Tax_(portal)" xfId="2017"/>
    <cellStyle name="_New_Sofi_Nsi_test_040928 Profit_Tax_3Ax1Ax4" xfId="2018"/>
    <cellStyle name="_New_Sofi_Nsi_test_Tax Input 5yr plan" xfId="2019"/>
    <cellStyle name="_New_Sofi_Nsi_test_Книга2" xfId="2020"/>
    <cellStyle name="_New_Sofi_Nsi_test_Налог_на_прибыль" xfId="2021"/>
    <cellStyle name="_New_Sofi_Nsi_Копия GFO Ожидаемое августа_05.10" xfId="2022"/>
    <cellStyle name="_New_Sofi_Nsi_Проект КВ-2005 - 14.10.04 г.2" xfId="2023"/>
    <cellStyle name="_New_Sofi_Nsi_проект презентации БП 2005 г." xfId="2024"/>
    <cellStyle name="_New_Sofi_Nsi_Прочие_Соцсферра1" xfId="2025"/>
    <cellStyle name="_New_Sofi_Nsi_форматы от 211204_подписанные" xfId="2026"/>
    <cellStyle name="_New_Sofi_Nsi_форматы2" xfId="2027"/>
    <cellStyle name="_New_Sofi_Nsi2" xfId="2028"/>
    <cellStyle name="_New_Sofi_Nsi2_~5055318" xfId="2029"/>
    <cellStyle name="_New_Sofi_Nsi2_DCF030925_vat" xfId="2030"/>
    <cellStyle name="_New_Sofi_Nsi2_DCF030925_vat_" xfId="2031"/>
    <cellStyle name="_New_Sofi_Nsi2_DCFonly" xfId="2032"/>
    <cellStyle name="_New_Sofi_Nsi2_GFO_затраты" xfId="2033"/>
    <cellStyle name="_New_Sofi_Nsi2_GFO_затраты2" xfId="2034"/>
    <cellStyle name="_New_Sofi_Nsi2_Копия GFO Ожидаемое августа_05.10" xfId="2035"/>
    <cellStyle name="_New_Sofi_Nsi2_Проект КВ-2005 - 14.10.04 г.2" xfId="2036"/>
    <cellStyle name="_New_Sofi_Nsi2_проект презентации БП 2005 г." xfId="2037"/>
    <cellStyle name="_New_Sofi_Nsi2_Прочие_Соцсферра1" xfId="2038"/>
    <cellStyle name="_New_Sofi_Nsi2_форматы от 211204_подписанные" xfId="2039"/>
    <cellStyle name="_New_Sofi_Nsi2_форматы2" xfId="2040"/>
    <cellStyle name="_New_Sofi_Nsi-Services" xfId="2041"/>
    <cellStyle name="_New_Sofi_Nsi-Services_040822 Profit_Tax_(portal)" xfId="2042"/>
    <cellStyle name="_New_Sofi_Nsi-Services_040928 Profit_Tax_3Ax1Ax4" xfId="2043"/>
    <cellStyle name="_New_Sofi_Nsi-Services_Tax Input 5yr plan" xfId="2044"/>
    <cellStyle name="_New_Sofi_Nsi-Services_Книга2" xfId="2045"/>
    <cellStyle name="_New_Sofi_Nsi-Services_Налог_на_прибыль" xfId="2046"/>
    <cellStyle name="_New_Sofi_P&amp;L" xfId="2047"/>
    <cellStyle name="_New_Sofi_P&amp;L_~5055318" xfId="2048"/>
    <cellStyle name="_New_Sofi_P&amp;L_DCF030925_vat" xfId="2049"/>
    <cellStyle name="_New_Sofi_P&amp;L_DCF030925_vat_" xfId="2050"/>
    <cellStyle name="_New_Sofi_P&amp;L_DCFonly" xfId="2051"/>
    <cellStyle name="_New_Sofi_P&amp;L_GFO_затраты" xfId="2052"/>
    <cellStyle name="_New_Sofi_P&amp;L_GFO_затраты2" xfId="2053"/>
    <cellStyle name="_New_Sofi_P&amp;L_Копия GFO Ожидаемое августа_05.10" xfId="2054"/>
    <cellStyle name="_New_Sofi_P&amp;L_Проект КВ-2005 - 14.10.04 г.2" xfId="2055"/>
    <cellStyle name="_New_Sofi_P&amp;L_проект презентации БП 2005 г." xfId="2056"/>
    <cellStyle name="_New_Sofi_P&amp;L_Прочие_Соцсферра1" xfId="2057"/>
    <cellStyle name="_New_Sofi_P&amp;L_форматы от 211204_подписанные" xfId="2058"/>
    <cellStyle name="_New_Sofi_P&amp;L_форматы2" xfId="2059"/>
    <cellStyle name="_New_Sofi_S0400" xfId="2060"/>
    <cellStyle name="_New_Sofi_S0400_040822 Profit_Tax_(portal)" xfId="2061"/>
    <cellStyle name="_New_Sofi_S0400_040928 Profit_Tax_3Ax1Ax4" xfId="2062"/>
    <cellStyle name="_New_Sofi_S0400_Tax Input 5yr plan" xfId="2063"/>
    <cellStyle name="_New_Sofi_S0400_Книга2" xfId="2064"/>
    <cellStyle name="_New_Sofi_S0400_Налог_на_прибыль" xfId="2065"/>
    <cellStyle name="_New_Sofi_S13001" xfId="2066"/>
    <cellStyle name="_New_Sofi_S13001_040822 Profit_Tax_(portal)" xfId="2067"/>
    <cellStyle name="_New_Sofi_S13001_040928 Profit_Tax_3Ax1Ax4" xfId="2068"/>
    <cellStyle name="_New_Sofi_S13001_Tax Input 5yr plan" xfId="2069"/>
    <cellStyle name="_New_Sofi_S13001_Книга2" xfId="2070"/>
    <cellStyle name="_New_Sofi_S13001_Налог_на_прибыль" xfId="2071"/>
    <cellStyle name="_New_Sofi_Sheet1" xfId="2072"/>
    <cellStyle name="_New_Sofi_Sheet1_~5055318" xfId="2073"/>
    <cellStyle name="_New_Sofi_Sheet1_DCF030925_vat" xfId="2074"/>
    <cellStyle name="_New_Sofi_Sheet1_DCF030925_vat_" xfId="2075"/>
    <cellStyle name="_New_Sofi_Sheet1_DCFonly" xfId="2076"/>
    <cellStyle name="_New_Sofi_Sheet1_GFO_затраты" xfId="2077"/>
    <cellStyle name="_New_Sofi_Sheet1_GFO_затраты2" xfId="2078"/>
    <cellStyle name="_New_Sofi_Sheet1_Копия GFO Ожидаемое августа_05.10" xfId="2079"/>
    <cellStyle name="_New_Sofi_Sheet1_Проект КВ-2005 - 14.10.04 г.2" xfId="2080"/>
    <cellStyle name="_New_Sofi_Sheet1_проект презентации БП 2005 г." xfId="2081"/>
    <cellStyle name="_New_Sofi_Sheet1_Прочие_Соцсферра1" xfId="2082"/>
    <cellStyle name="_New_Sofi_Sheet1_форматы от 211204_подписанные" xfId="2083"/>
    <cellStyle name="_New_Sofi_Sheet1_форматы2" xfId="2084"/>
    <cellStyle name="_New_Sofi_SOFI" xfId="2085"/>
    <cellStyle name="_New_Sofi_sofi - plan_AP270202ii" xfId="2086"/>
    <cellStyle name="_New_Sofi_sofi - plan_AP270202ii_~5055318" xfId="2087"/>
    <cellStyle name="_New_Sofi_sofi - plan_AP270202ii_DCF030925_vat" xfId="2088"/>
    <cellStyle name="_New_Sofi_sofi - plan_AP270202ii_DCF030925_vat_" xfId="2089"/>
    <cellStyle name="_New_Sofi_sofi - plan_AP270202ii_DCFonly" xfId="2090"/>
    <cellStyle name="_New_Sofi_sofi - plan_AP270202ii_GFO_затраты" xfId="2091"/>
    <cellStyle name="_New_Sofi_sofi - plan_AP270202ii_GFO_затраты2" xfId="2092"/>
    <cellStyle name="_New_Sofi_sofi - plan_AP270202ii_Копия GFO Ожидаемое августа_05.10" xfId="2093"/>
    <cellStyle name="_New_Sofi_sofi - plan_AP270202ii_Проект КВ-2005 - 14.10.04 г.2" xfId="2094"/>
    <cellStyle name="_New_Sofi_sofi - plan_AP270202ii_проект презентации БП 2005 г." xfId="2095"/>
    <cellStyle name="_New_Sofi_sofi - plan_AP270202ii_Прочие_Соцсферра1" xfId="2096"/>
    <cellStyle name="_New_Sofi_sofi - plan_AP270202ii_форматы от 211204_подписанные" xfId="2097"/>
    <cellStyle name="_New_Sofi_sofi - plan_AP270202ii_форматы2" xfId="2098"/>
    <cellStyle name="_New_Sofi_sofi - plan_AP270202iii" xfId="2099"/>
    <cellStyle name="_New_Sofi_sofi - plan_AP270202iii_~5055318" xfId="2100"/>
    <cellStyle name="_New_Sofi_sofi - plan_AP270202iii_DCF030925_vat" xfId="2101"/>
    <cellStyle name="_New_Sofi_sofi - plan_AP270202iii_DCF030925_vat_" xfId="2102"/>
    <cellStyle name="_New_Sofi_sofi - plan_AP270202iii_DCFonly" xfId="2103"/>
    <cellStyle name="_New_Sofi_sofi - plan_AP270202iii_GFO_затраты" xfId="2104"/>
    <cellStyle name="_New_Sofi_sofi - plan_AP270202iii_GFO_затраты2" xfId="2105"/>
    <cellStyle name="_New_Sofi_sofi - plan_AP270202iii_Копия GFO Ожидаемое августа_05.10" xfId="2106"/>
    <cellStyle name="_New_Sofi_sofi - plan_AP270202iii_Проект КВ-2005 - 14.10.04 г.2" xfId="2107"/>
    <cellStyle name="_New_Sofi_sofi - plan_AP270202iii_проект презентации БП 2005 г." xfId="2108"/>
    <cellStyle name="_New_Sofi_sofi - plan_AP270202iii_Прочие_Соцсферра1" xfId="2109"/>
    <cellStyle name="_New_Sofi_sofi - plan_AP270202iii_форматы от 211204_подписанные" xfId="2110"/>
    <cellStyle name="_New_Sofi_sofi - plan_AP270202iii_форматы2" xfId="2111"/>
    <cellStyle name="_New_Sofi_sofi - plan_AP270202iv" xfId="2112"/>
    <cellStyle name="_New_Sofi_sofi - plan_AP270202iv_~5055318" xfId="2113"/>
    <cellStyle name="_New_Sofi_sofi - plan_AP270202iv_DCF030925_vat" xfId="2114"/>
    <cellStyle name="_New_Sofi_sofi - plan_AP270202iv_DCF030925_vat_" xfId="2115"/>
    <cellStyle name="_New_Sofi_sofi - plan_AP270202iv_DCFonly" xfId="2116"/>
    <cellStyle name="_New_Sofi_sofi - plan_AP270202iv_GFO_затраты" xfId="2117"/>
    <cellStyle name="_New_Sofi_sofi - plan_AP270202iv_GFO_затраты2" xfId="2118"/>
    <cellStyle name="_New_Sofi_sofi - plan_AP270202iv_Копия GFO Ожидаемое августа_05.10" xfId="2119"/>
    <cellStyle name="_New_Sofi_sofi - plan_AP270202iv_Проект КВ-2005 - 14.10.04 г.2" xfId="2120"/>
    <cellStyle name="_New_Sofi_sofi - plan_AP270202iv_проект презентации БП 2005 г." xfId="2121"/>
    <cellStyle name="_New_Sofi_sofi - plan_AP270202iv_Прочие_Соцсферра1" xfId="2122"/>
    <cellStyle name="_New_Sofi_sofi - plan_AP270202iv_форматы от 211204_подписанные" xfId="2123"/>
    <cellStyle name="_New_Sofi_sofi - plan_AP270202iv_форматы2" xfId="2124"/>
    <cellStyle name="_New_Sofi_Sofi vs Sobi" xfId="2125"/>
    <cellStyle name="_New_Sofi_Sofi vs Sobi_~5055318" xfId="2126"/>
    <cellStyle name="_New_Sofi_Sofi vs Sobi_DCF030925_vat" xfId="2127"/>
    <cellStyle name="_New_Sofi_Sofi vs Sobi_DCF030925_vat_" xfId="2128"/>
    <cellStyle name="_New_Sofi_Sofi vs Sobi_DCFonly" xfId="2129"/>
    <cellStyle name="_New_Sofi_Sofi vs Sobi_GFO_затраты" xfId="2130"/>
    <cellStyle name="_New_Sofi_Sofi vs Sobi_GFO_затраты2" xfId="2131"/>
    <cellStyle name="_New_Sofi_Sofi vs Sobi_Копия GFO Ожидаемое августа_05.10" xfId="2132"/>
    <cellStyle name="_New_Sofi_Sofi vs Sobi_Проект КВ-2005 - 14.10.04 г.2" xfId="2133"/>
    <cellStyle name="_New_Sofi_Sofi vs Sobi_проект презентации БП 2005 г." xfId="2134"/>
    <cellStyle name="_New_Sofi_Sofi vs Sobi_Прочие_Соцсферра1" xfId="2135"/>
    <cellStyle name="_New_Sofi_Sofi vs Sobi_форматы от 211204_подписанные" xfId="2136"/>
    <cellStyle name="_New_Sofi_Sofi vs Sobi_форматы2" xfId="2137"/>
    <cellStyle name="_New_Sofi_SOFI_~5055318" xfId="2138"/>
    <cellStyle name="_New_Sofi_Sofi_PBD 27-11-01" xfId="2139"/>
    <cellStyle name="_New_Sofi_Sofi_PBD 27-11-01_~5055318" xfId="2140"/>
    <cellStyle name="_New_Sofi_Sofi_PBD 27-11-01_DCF030925_vat" xfId="2141"/>
    <cellStyle name="_New_Sofi_Sofi_PBD 27-11-01_DCF030925_vat_" xfId="2142"/>
    <cellStyle name="_New_Sofi_Sofi_PBD 27-11-01_DCFonly" xfId="2143"/>
    <cellStyle name="_New_Sofi_Sofi_PBD 27-11-01_GFO_затраты" xfId="2144"/>
    <cellStyle name="_New_Sofi_Sofi_PBD 27-11-01_GFO_затраты2" xfId="2145"/>
    <cellStyle name="_New_Sofi_Sofi_PBD 27-11-01_Копия GFO Ожидаемое августа_05.10" xfId="2146"/>
    <cellStyle name="_New_Sofi_Sofi_PBD 27-11-01_Проект КВ-2005 - 14.10.04 г.2" xfId="2147"/>
    <cellStyle name="_New_Sofi_Sofi_PBD 27-11-01_проект презентации БП 2005 г." xfId="2148"/>
    <cellStyle name="_New_Sofi_Sofi_PBD 27-11-01_Прочие_Соцсферра1" xfId="2149"/>
    <cellStyle name="_New_Sofi_Sofi_PBD 27-11-01_форматы от 211204_подписанные" xfId="2150"/>
    <cellStyle name="_New_Sofi_Sofi_PBD 27-11-01_форматы2" xfId="2151"/>
    <cellStyle name="_New_Sofi_SOFI_TEPs_AOK_130902" xfId="2152"/>
    <cellStyle name="_New_Sofi_SOFI_TEPs_AOK_130902_040822 Profit_Tax_(portal)" xfId="2153"/>
    <cellStyle name="_New_Sofi_SOFI_TEPs_AOK_130902_040928 Profit_Tax_3Ax1Ax4" xfId="2154"/>
    <cellStyle name="_New_Sofi_SOFI_TEPs_AOK_130902_Tax Input 5yr plan" xfId="2155"/>
    <cellStyle name="_New_Sofi_SOFI_TEPs_AOK_130902_Книга2" xfId="2156"/>
    <cellStyle name="_New_Sofi_SOFI_TEPs_AOK_130902_Налог_на_прибыль" xfId="2157"/>
    <cellStyle name="_New_Sofi_Sofi145a" xfId="2158"/>
    <cellStyle name="_New_Sofi_Sofi145a_~5055318" xfId="2159"/>
    <cellStyle name="_New_Sofi_Sofi145a_DCF030925_vat" xfId="2160"/>
    <cellStyle name="_New_Sofi_Sofi145a_DCF030925_vat_" xfId="2161"/>
    <cellStyle name="_New_Sofi_Sofi145a_DCFonly" xfId="2162"/>
    <cellStyle name="_New_Sofi_Sofi145a_GFO_затраты" xfId="2163"/>
    <cellStyle name="_New_Sofi_Sofi145a_GFO_затраты2" xfId="2164"/>
    <cellStyle name="_New_Sofi_Sofi145a_Копия GFO Ожидаемое августа_05.10" xfId="2165"/>
    <cellStyle name="_New_Sofi_Sofi145a_Проект КВ-2005 - 14.10.04 г.2" xfId="2166"/>
    <cellStyle name="_New_Sofi_Sofi145a_проект презентации БП 2005 г." xfId="2167"/>
    <cellStyle name="_New_Sofi_Sofi145a_Прочие_Соцсферра1" xfId="2168"/>
    <cellStyle name="_New_Sofi_Sofi145a_форматы от 211204_подписанные" xfId="2169"/>
    <cellStyle name="_New_Sofi_Sofi145a_форматы2" xfId="2170"/>
    <cellStyle name="_New_Sofi_Sofi153" xfId="2171"/>
    <cellStyle name="_New_Sofi_Sofi153_~5055318" xfId="2172"/>
    <cellStyle name="_New_Sofi_Sofi153_DCF030925_vat" xfId="2173"/>
    <cellStyle name="_New_Sofi_Sofi153_DCF030925_vat_" xfId="2174"/>
    <cellStyle name="_New_Sofi_Sofi153_DCFonly" xfId="2175"/>
    <cellStyle name="_New_Sofi_Sofi153_GFO_затраты" xfId="2176"/>
    <cellStyle name="_New_Sofi_Sofi153_GFO_затраты2" xfId="2177"/>
    <cellStyle name="_New_Sofi_Sofi153_Копия GFO Ожидаемое августа_05.10" xfId="2178"/>
    <cellStyle name="_New_Sofi_Sofi153_Проект КВ-2005 - 14.10.04 г.2" xfId="2179"/>
    <cellStyle name="_New_Sofi_Sofi153_проект презентации БП 2005 г." xfId="2180"/>
    <cellStyle name="_New_Sofi_Sofi153_Прочие_Соцсферра1" xfId="2181"/>
    <cellStyle name="_New_Sofi_Sofi153_форматы от 211204_подписанные" xfId="2182"/>
    <cellStyle name="_New_Sofi_Sofi153_форматы2" xfId="2183"/>
    <cellStyle name="_New_Sofi_Summary" xfId="2184"/>
    <cellStyle name="_New_Sofi_Summary_~5055318" xfId="2185"/>
    <cellStyle name="_New_Sofi_Summary_DCF030925_vat" xfId="2186"/>
    <cellStyle name="_New_Sofi_Summary_DCF030925_vat_" xfId="2187"/>
    <cellStyle name="_New_Sofi_Summary_DCFonly" xfId="2188"/>
    <cellStyle name="_New_Sofi_Summary_GFO_затраты" xfId="2189"/>
    <cellStyle name="_New_Sofi_Summary_GFO_затраты2" xfId="2190"/>
    <cellStyle name="_New_Sofi_Summary_Копия GFO Ожидаемое августа_05.10" xfId="2191"/>
    <cellStyle name="_New_Sofi_Summary_Проект КВ-2005 - 14.10.04 г.2" xfId="2192"/>
    <cellStyle name="_New_Sofi_Summary_проект презентации БП 2005 г." xfId="2193"/>
    <cellStyle name="_New_Sofi_Summary_Прочие_Соцсферра1" xfId="2194"/>
    <cellStyle name="_New_Sofi_Summary_форматы от 211204_подписанные" xfId="2195"/>
    <cellStyle name="_New_Sofi_Summary_форматы2" xfId="2196"/>
    <cellStyle name="_New_Sofi_SXXXX_Express_c Links" xfId="2197"/>
    <cellStyle name="_New_Sofi_SXXXX_Express_c Links_040822 Profit_Tax_(portal)" xfId="2198"/>
    <cellStyle name="_New_Sofi_SXXXX_Express_c Links_040928 Profit_Tax_3Ax1Ax4" xfId="2199"/>
    <cellStyle name="_New_Sofi_SXXXX_Express_c Links_Tax Input 5yr plan" xfId="2200"/>
    <cellStyle name="_New_Sofi_SXXXX_Express_c Links_Книга2" xfId="2201"/>
    <cellStyle name="_New_Sofi_SXXXX_Express_c Links_Налог_на_прибыль" xfId="2202"/>
    <cellStyle name="_New_Sofi_Tax_form_1кв_3" xfId="2203"/>
    <cellStyle name="_New_Sofi_Tax_form_1кв_3_~5055318" xfId="2204"/>
    <cellStyle name="_New_Sofi_Tax_form_1кв_3_DCF030925_vat" xfId="2205"/>
    <cellStyle name="_New_Sofi_Tax_form_1кв_3_DCF030925_vat_" xfId="2206"/>
    <cellStyle name="_New_Sofi_Tax_form_1кв_3_DCFonly" xfId="2207"/>
    <cellStyle name="_New_Sofi_Tax_form_1кв_3_GFO_затраты" xfId="2208"/>
    <cellStyle name="_New_Sofi_Tax_form_1кв_3_GFO_затраты2" xfId="2209"/>
    <cellStyle name="_New_Sofi_Tax_form_1кв_3_Копия GFO Ожидаемое августа_05.10" xfId="2210"/>
    <cellStyle name="_New_Sofi_Tax_form_1кв_3_Проект КВ-2005 - 14.10.04 г.2" xfId="2211"/>
    <cellStyle name="_New_Sofi_Tax_form_1кв_3_проект презентации БП 2005 г." xfId="2212"/>
    <cellStyle name="_New_Sofi_Tax_form_1кв_3_Прочие_Соцсферра1" xfId="2213"/>
    <cellStyle name="_New_Sofi_Tax_form_1кв_3_форматы от 211204_подписанные" xfId="2214"/>
    <cellStyle name="_New_Sofi_Tax_form_1кв_3_форматы2" xfId="2215"/>
    <cellStyle name="_New_Sofi_test_11" xfId="2216"/>
    <cellStyle name="_New_Sofi_test_11_~5055318" xfId="2217"/>
    <cellStyle name="_New_Sofi_test_11_DCF030925_vat" xfId="2218"/>
    <cellStyle name="_New_Sofi_test_11_DCF030925_vat_" xfId="2219"/>
    <cellStyle name="_New_Sofi_test_11_DCFonly" xfId="2220"/>
    <cellStyle name="_New_Sofi_test_11_GFO_затраты" xfId="2221"/>
    <cellStyle name="_New_Sofi_test_11_GFO_затраты2" xfId="2222"/>
    <cellStyle name="_New_Sofi_test_11_Копия GFO Ожидаемое августа_05.10" xfId="2223"/>
    <cellStyle name="_New_Sofi_test_11_Проект КВ-2005 - 14.10.04 г.2" xfId="2224"/>
    <cellStyle name="_New_Sofi_test_11_проект презентации БП 2005 г." xfId="2225"/>
    <cellStyle name="_New_Sofi_test_11_Прочие_Соцсферра1" xfId="2226"/>
    <cellStyle name="_New_Sofi_test_11_форматы от 211204_подписанные" xfId="2227"/>
    <cellStyle name="_New_Sofi_test_11_форматы2" xfId="2228"/>
    <cellStyle name="_New_Sofi_БКЭ" xfId="2229"/>
    <cellStyle name="_New_Sofi_БКЭ_~5055318" xfId="2230"/>
    <cellStyle name="_New_Sofi_БКЭ_DCF030925_vat" xfId="2231"/>
    <cellStyle name="_New_Sofi_БКЭ_DCF030925_vat_" xfId="2232"/>
    <cellStyle name="_New_Sofi_БКЭ_DCFonly" xfId="2233"/>
    <cellStyle name="_New_Sofi_БКЭ_GFO_затраты" xfId="2234"/>
    <cellStyle name="_New_Sofi_БКЭ_GFO_затраты2" xfId="2235"/>
    <cellStyle name="_New_Sofi_БКЭ_Копия GFO Ожидаемое августа_05.10" xfId="2236"/>
    <cellStyle name="_New_Sofi_БКЭ_Проект КВ-2005 - 14.10.04 г.2" xfId="2237"/>
    <cellStyle name="_New_Sofi_БКЭ_проект презентации БП 2005 г." xfId="2238"/>
    <cellStyle name="_New_Sofi_БКЭ_Прочие_Соцсферра1" xfId="2239"/>
    <cellStyle name="_New_Sofi_БКЭ_форматы от 211204_подписанные" xfId="2240"/>
    <cellStyle name="_New_Sofi_БКЭ_форматы2" xfId="2241"/>
    <cellStyle name="_New_Sofi_для вставки в пакет за 2001" xfId="2242"/>
    <cellStyle name="_New_Sofi_для вставки в пакет за 2001_~5055318" xfId="2243"/>
    <cellStyle name="_New_Sofi_для вставки в пакет за 2001_DCF030925_vat" xfId="2244"/>
    <cellStyle name="_New_Sofi_для вставки в пакет за 2001_DCF030925_vat_" xfId="2245"/>
    <cellStyle name="_New_Sofi_для вставки в пакет за 2001_DCFonly" xfId="2246"/>
    <cellStyle name="_New_Sofi_для вставки в пакет за 2001_GFO_затраты" xfId="2247"/>
    <cellStyle name="_New_Sofi_для вставки в пакет за 2001_GFO_затраты2" xfId="2248"/>
    <cellStyle name="_New_Sofi_для вставки в пакет за 2001_Копия GFO Ожидаемое августа_05.10" xfId="2249"/>
    <cellStyle name="_New_Sofi_для вставки в пакет за 2001_Проект КВ-2005 - 14.10.04 г.2" xfId="2250"/>
    <cellStyle name="_New_Sofi_для вставки в пакет за 2001_проект презентации БП 2005 г." xfId="2251"/>
    <cellStyle name="_New_Sofi_для вставки в пакет за 2001_Прочие_Соцсферра1" xfId="2252"/>
    <cellStyle name="_New_Sofi_для вставки в пакет за 2001_форматы от 211204_подписанные" xfId="2253"/>
    <cellStyle name="_New_Sofi_для вставки в пакет за 2001_форматы2" xfId="2254"/>
    <cellStyle name="_New_Sofi_дляГалиныВ" xfId="2255"/>
    <cellStyle name="_New_Sofi_дляГалиныВ_040822 Profit_Tax_(portal)" xfId="2256"/>
    <cellStyle name="_New_Sofi_дляГалиныВ_040928 Profit_Tax_3Ax1Ax4" xfId="2257"/>
    <cellStyle name="_New_Sofi_дляГалиныВ_Tax Input 5yr plan" xfId="2258"/>
    <cellStyle name="_New_Sofi_дляГалиныВ_Книга2" xfId="2259"/>
    <cellStyle name="_New_Sofi_дляГалиныВ_Налог_на_прибыль" xfId="2260"/>
    <cellStyle name="_New_Sofi_Книга7" xfId="2261"/>
    <cellStyle name="_New_Sofi_Книга7_~5055318" xfId="2262"/>
    <cellStyle name="_New_Sofi_Книга7_DCF030925_vat" xfId="2263"/>
    <cellStyle name="_New_Sofi_Книга7_DCF030925_vat_" xfId="2264"/>
    <cellStyle name="_New_Sofi_Книга7_DCFonly" xfId="2265"/>
    <cellStyle name="_New_Sofi_Книга7_GFO_затраты" xfId="2266"/>
    <cellStyle name="_New_Sofi_Книга7_GFO_затраты2" xfId="2267"/>
    <cellStyle name="_New_Sofi_Книга7_Копия GFO Ожидаемое августа_05.10" xfId="2268"/>
    <cellStyle name="_New_Sofi_Книга7_Проект КВ-2005 - 14.10.04 г.2" xfId="2269"/>
    <cellStyle name="_New_Sofi_Книга7_проект презентации БП 2005 г." xfId="2270"/>
    <cellStyle name="_New_Sofi_Книга7_Прочие_Соцсферра1" xfId="2271"/>
    <cellStyle name="_New_Sofi_Книга7_форматы от 211204_подписанные" xfId="2272"/>
    <cellStyle name="_New_Sofi_Книга7_форматы2" xfId="2273"/>
    <cellStyle name="_New_Sofi_Копия GFO Ожидаемое августа_05.10" xfId="2274"/>
    <cellStyle name="_New_Sofi_Лист1" xfId="2275"/>
    <cellStyle name="_New_Sofi_Лист1_040822 Profit_Tax_(portal)" xfId="2276"/>
    <cellStyle name="_New_Sofi_Лист1_040928 Profit_Tax_3Ax1Ax4" xfId="2277"/>
    <cellStyle name="_New_Sofi_Лист1_Tax Input 5yr plan" xfId="2278"/>
    <cellStyle name="_New_Sofi_Лист1_Книга2" xfId="2279"/>
    <cellStyle name="_New_Sofi_Лист1_Налог_на_прибыль" xfId="2280"/>
    <cellStyle name="_New_Sofi_ОСН. ДЕЯТ." xfId="2281"/>
    <cellStyle name="_New_Sofi_ОСН. ДЕЯТ._~5055318" xfId="2282"/>
    <cellStyle name="_New_Sofi_ОСН. ДЕЯТ._DCF030925_vat" xfId="2283"/>
    <cellStyle name="_New_Sofi_ОСН. ДЕЯТ._DCF030925_vat_" xfId="2284"/>
    <cellStyle name="_New_Sofi_ОСН. ДЕЯТ._DCFonly" xfId="2285"/>
    <cellStyle name="_New_Sofi_ОСН. ДЕЯТ._GFO_затраты" xfId="2286"/>
    <cellStyle name="_New_Sofi_ОСН. ДЕЯТ._GFO_затраты2" xfId="2287"/>
    <cellStyle name="_New_Sofi_ОСН. ДЕЯТ._Копия GFO Ожидаемое августа_05.10" xfId="2288"/>
    <cellStyle name="_New_Sofi_ОСН. ДЕЯТ._Проект КВ-2005 - 14.10.04 г.2" xfId="2289"/>
    <cellStyle name="_New_Sofi_ОСН. ДЕЯТ._проект презентации БП 2005 г." xfId="2290"/>
    <cellStyle name="_New_Sofi_ОСН. ДЕЯТ._Прочие_Соцсферра1" xfId="2291"/>
    <cellStyle name="_New_Sofi_ОСН. ДЕЯТ._форматы от 211204_подписанные" xfId="2292"/>
    <cellStyle name="_New_Sofi_ОСН. ДЕЯТ._форматы2" xfId="2293"/>
    <cellStyle name="_New_Sofi_Перечень названий форм" xfId="2294"/>
    <cellStyle name="_New_Sofi_Перечень названий форм_~5055318" xfId="2295"/>
    <cellStyle name="_New_Sofi_Подразделения" xfId="2296"/>
    <cellStyle name="_New_Sofi_Подразделения_040822 Profit_Tax_(portal)" xfId="2297"/>
    <cellStyle name="_New_Sofi_Подразделения_040928 Profit_Tax_3Ax1Ax4" xfId="2298"/>
    <cellStyle name="_New_Sofi_Подразделения_Tax Input 5yr plan" xfId="2299"/>
    <cellStyle name="_New_Sofi_Подразделения_Книга2" xfId="2300"/>
    <cellStyle name="_New_Sofi_Подразделения_Налог_на_прибыль" xfId="2301"/>
    <cellStyle name="_New_Sofi_Проект КВ-2005 - 14.10.04 г.2" xfId="2302"/>
    <cellStyle name="_New_Sofi_проект презентации БП 2005 г." xfId="2303"/>
    <cellStyle name="_New_Sofi_Прочие_Соцсферра1" xfId="2304"/>
    <cellStyle name="_New_Sofi_Список тиражирования" xfId="2305"/>
    <cellStyle name="_New_Sofi_Список тиражирования_040822 Profit_Tax_(portal)" xfId="2306"/>
    <cellStyle name="_New_Sofi_Список тиражирования_040928 Profit_Tax_3Ax1Ax4" xfId="2307"/>
    <cellStyle name="_New_Sofi_Список тиражирования_Tax Input 5yr plan" xfId="2308"/>
    <cellStyle name="_New_Sofi_Список тиражирования_Книга2" xfId="2309"/>
    <cellStyle name="_New_Sofi_Список тиражирования_Налог_на_прибыль" xfId="2310"/>
    <cellStyle name="_New_Sofi_Форма 12 last" xfId="2311"/>
    <cellStyle name="_New_Sofi_Форма 12 last_~5055318" xfId="2312"/>
    <cellStyle name="_New_Sofi_Форма 12 last_DCF030925_vat" xfId="2313"/>
    <cellStyle name="_New_Sofi_Форма 12 last_DCF030925_vat_" xfId="2314"/>
    <cellStyle name="_New_Sofi_Форма 12 last_DCFonly" xfId="2315"/>
    <cellStyle name="_New_Sofi_Форма 12 last_GFO_затраты" xfId="2316"/>
    <cellStyle name="_New_Sofi_Форма 12 last_GFO_затраты2" xfId="2317"/>
    <cellStyle name="_New_Sofi_Форма 12 last_Копия GFO Ожидаемое августа_05.10" xfId="2318"/>
    <cellStyle name="_New_Sofi_Форма 12 last_Проект КВ-2005 - 14.10.04 г.2" xfId="2319"/>
    <cellStyle name="_New_Sofi_Форма 12 last_проект презентации БП 2005 г." xfId="2320"/>
    <cellStyle name="_New_Sofi_Форма 12 last_Прочие_Соцсферра1" xfId="2321"/>
    <cellStyle name="_New_Sofi_Форма 12 last_форматы от 211204_подписанные" xfId="2322"/>
    <cellStyle name="_New_Sofi_Форма 12 last_форматы2" xfId="2323"/>
    <cellStyle name="_New_Sofi_форматы от 211204_подписанные" xfId="2324"/>
    <cellStyle name="_New_Sofi_форматы2" xfId="2325"/>
    <cellStyle name="_Nsi" xfId="2326"/>
    <cellStyle name="_Nsi_~5055318" xfId="2327"/>
    <cellStyle name="_Nsi_DCF030925_vat" xfId="2328"/>
    <cellStyle name="_Nsi_DCF030925_vat_" xfId="2329"/>
    <cellStyle name="_Nsi_DCFonly" xfId="2330"/>
    <cellStyle name="_Nsi_GFO_затраты" xfId="2331"/>
    <cellStyle name="_Nsi_GFO_затраты2" xfId="2332"/>
    <cellStyle name="_Nsi_Копия GFO Ожидаемое августа_05.10" xfId="2333"/>
    <cellStyle name="_Nsi_Проект КВ-2005 - 14.10.04 г.2" xfId="2334"/>
    <cellStyle name="_Nsi_проект презентации БП 2005 г." xfId="2335"/>
    <cellStyle name="_Nsi_Прочие_Соцсферра1" xfId="2336"/>
    <cellStyle name="_Nsi_форматы от 211204_подписанные" xfId="2337"/>
    <cellStyle name="_Nsi_форматы2" xfId="2338"/>
    <cellStyle name="_№11Х_260 3000_БУ5000ДГУ" xfId="2339"/>
    <cellStyle name="_Oct GFO v27B Mgt Brd Final Printable" xfId="2340"/>
    <cellStyle name="_OFS" xfId="2341"/>
    <cellStyle name="_OFS 3d party 23-09-04 " xfId="2342"/>
    <cellStyle name="_OFS 5 Year Plan_Scenario1" xfId="2343"/>
    <cellStyle name="_OFS 5 Year Plan_Scenario1_040822 Profit_Tax_(portal)" xfId="2344"/>
    <cellStyle name="_OFS 5 Year Plan_Scenario1_040928 Profit_Tax_3Ax1Ax4" xfId="2345"/>
    <cellStyle name="_OFS 5 Year Plan_Scenario1_Tax Input 5yr plan" xfId="2346"/>
    <cellStyle name="_OFS 5 Year Plan_Scenario1_Книга2" xfId="2347"/>
    <cellStyle name="_OFS 5 Year Plan_Scenario1_Налог_на_прибыль" xfId="2348"/>
    <cellStyle name="_OFS_master_file" xfId="2349"/>
    <cellStyle name="_OFS_master_file_040822 Profit_Tax_(portal)" xfId="2350"/>
    <cellStyle name="_OFS_master_file_040928 Profit_Tax_3Ax1Ax4" xfId="2351"/>
    <cellStyle name="_OFS_master_file_Книга2" xfId="2352"/>
    <cellStyle name="_OFS_master_file_Налог_на_прибыль" xfId="2353"/>
    <cellStyle name="_OFS_new template" xfId="2354"/>
    <cellStyle name="_OFSSummaryReport_KPIs_02" xfId="2355"/>
    <cellStyle name="_OFSSummaryReport_Margin_02" xfId="2356"/>
    <cellStyle name="_Oil Price Outlook" xfId="2357"/>
    <cellStyle name="_OPEX Support 2009 v0 (20.11.08)" xfId="2358"/>
    <cellStyle name="_OPEX Support 2009 v0 (20.11.08)_01 09 Вербовский" xfId="2359"/>
    <cellStyle name="_Opex+fact+forecast+07+nov+15_no_amortiz" xfId="2360"/>
    <cellStyle name="_Options_02.02.2004" xfId="2361"/>
    <cellStyle name="_Orenburg-Saratov_BU___South_PU___Orenburgneft_2005_PLAN_(Var_1)" xfId="2362"/>
    <cellStyle name="_P_L  2007 (Nutrogen Unit)_101106" xfId="2363"/>
    <cellStyle name="_PB 031129 RAP Costs vB" xfId="2364"/>
    <cellStyle name="_Plan Production vB" xfId="2365"/>
    <cellStyle name="_Plan Production vC" xfId="2366"/>
    <cellStyle name="_PNBK_08_Финплан" xfId="2367"/>
    <cellStyle name="_PPM_adj" xfId="2368"/>
    <cellStyle name="_Preliminary CFO 3Q earnings from Baturkin" xfId="2369"/>
    <cellStyle name="_Preliminary CFO 3Q earnings from Baturkin_~5055318" xfId="2370"/>
    <cellStyle name="_Pre-Read Book" xfId="2371"/>
    <cellStyle name="_Q34242 SIBNEFT-ONPZ AVT-10 rev5b" xfId="2372"/>
    <cellStyle name="_Q35082 TATNEFT_PAOM_Rev2_HART" xfId="2373"/>
    <cellStyle name="_Q35706 UKL rev0" xfId="2374"/>
    <cellStyle name="_Q36015_Sterlitamak_H-1b_rev0_with HIMA" xfId="2375"/>
    <cellStyle name="_Q36240_NevAZOT_dem_voda_rev0" xfId="2376"/>
    <cellStyle name="_Q36XXX West-Ozer rev0" xfId="2377"/>
    <cellStyle name="_Retrieve of Working_Capital_MarGFO_v2" xfId="2378"/>
    <cellStyle name="_Rig 1-2008" xfId="2379"/>
    <cellStyle name="_Rig 1-2008_OPEX_Support 04-11 (2003 office)" xfId="2380"/>
    <cellStyle name="_Rig 1-2008_OPEX_Support 07-11" xfId="2381"/>
    <cellStyle name="_Rig 1-2008_OPEX_Support_06 01" xfId="2382"/>
    <cellStyle name="_Rig 1-2008_OPEX_Support_16-11 после изменения 17-11" xfId="2383"/>
    <cellStyle name="_Rospan Template 1_08082005 " xfId="2384"/>
    <cellStyle name="_Rospan Template 1inf_08082005" xfId="2385"/>
    <cellStyle name="_Rospan Template 2_01082005 " xfId="2386"/>
    <cellStyle name="_Rospan Template 2_08082005" xfId="2387"/>
    <cellStyle name="_Rospan Template 2inf_08082005" xfId="2388"/>
    <cellStyle name="_Rospan Template 3_08082005" xfId="2389"/>
    <cellStyle name="_Rospan Template 3inf_08082005" xfId="2390"/>
    <cellStyle name="_Rospan Template 4_08082005" xfId="2391"/>
    <cellStyle name="_Rospan Template 4inf_08082005" xfId="2392"/>
    <cellStyle name="_Rospan_Kovykta" xfId="2393"/>
    <cellStyle name="_Rospan_Kovykta_Slavneft_Restructuring 11.11.04" xfId="2394"/>
    <cellStyle name="_RUSIA" xfId="2395"/>
    <cellStyle name="_S0110" xfId="2396"/>
    <cellStyle name="_S0110_040822 Profit_Tax_(portal)" xfId="2397"/>
    <cellStyle name="_S0110_040928 Profit_Tax_3Ax1Ax4" xfId="2398"/>
    <cellStyle name="_S0110_Tax Input 5yr plan" xfId="2399"/>
    <cellStyle name="_S0110_Книга2" xfId="2400"/>
    <cellStyle name="_S0110_Налог_на_прибыль" xfId="2401"/>
    <cellStyle name="_S0279" xfId="2402"/>
    <cellStyle name="_S0279_~5055318" xfId="2403"/>
    <cellStyle name="_S0279_DCF030925_vat" xfId="2404"/>
    <cellStyle name="_S0279_DCF030925_vat_" xfId="2405"/>
    <cellStyle name="_S0279_DCFonly" xfId="2406"/>
    <cellStyle name="_S0279_GFO_затраты" xfId="2407"/>
    <cellStyle name="_S0279_GFO_затраты2" xfId="2408"/>
    <cellStyle name="_S0279_Копия GFO Ожидаемое августа_05.10" xfId="2409"/>
    <cellStyle name="_S0279_Проект КВ-2005 - 14.10.04 г.2" xfId="2410"/>
    <cellStyle name="_S0279_проект презентации БП 2005 г." xfId="2411"/>
    <cellStyle name="_S0279_Прочие_Соцсферра1" xfId="2412"/>
    <cellStyle name="_S0279_форматы от 211204_подписанные" xfId="2413"/>
    <cellStyle name="_S0279_форматы2" xfId="2414"/>
    <cellStyle name="_S0513" xfId="2415"/>
    <cellStyle name="_S0513_040822 Profit_Tax_(portal)" xfId="2416"/>
    <cellStyle name="_S0513_040928 Profit_Tax_3Ax1Ax4" xfId="2417"/>
    <cellStyle name="_S0513_Tax Input 5yr plan" xfId="2418"/>
    <cellStyle name="_S0513_Книга2" xfId="2419"/>
    <cellStyle name="_S0513_Налог_на_прибыль" xfId="2420"/>
    <cellStyle name="_S11401+++" xfId="2421"/>
    <cellStyle name="_S11401+++_040822 Profit_Tax_(portal)" xfId="2422"/>
    <cellStyle name="_S11401+++_040928 Profit_Tax_3Ax1Ax4" xfId="2423"/>
    <cellStyle name="_S11401+++_Tax Input 5yr plan" xfId="2424"/>
    <cellStyle name="_S11401+++_Книга2" xfId="2425"/>
    <cellStyle name="_S11401+++_Налог_на_прибыль" xfId="2426"/>
    <cellStyle name="_S17301" xfId="2427"/>
    <cellStyle name="_sales channels" xfId="2428"/>
    <cellStyle name="_sbros2" xfId="2429"/>
    <cellStyle name="_Sidanco Services - Monthly Reporting v7.07.2003" xfId="2430"/>
    <cellStyle name="_Sidanco Services - Monthly Reporting v7.07.2003_~5055318" xfId="2431"/>
    <cellStyle name="_SMC" xfId="2432"/>
    <cellStyle name="_SMC_~5055318" xfId="2433"/>
    <cellStyle name="_SMC_DCF030925_vat" xfId="2434"/>
    <cellStyle name="_SMC_DCF030925_vat_" xfId="2435"/>
    <cellStyle name="_SMC_DCFonly" xfId="2436"/>
    <cellStyle name="_SMC_GFO_затраты" xfId="2437"/>
    <cellStyle name="_SMC_GFO_затраты2" xfId="2438"/>
    <cellStyle name="_SMC_Копия GFO Ожидаемое августа_05.10" xfId="2439"/>
    <cellStyle name="_SMC_Проект КВ-2005 - 14.10.04 г.2" xfId="2440"/>
    <cellStyle name="_SMC_проект презентации БП 2005 г." xfId="2441"/>
    <cellStyle name="_SMC_Прочие_Соцсферра1" xfId="2442"/>
    <cellStyle name="_SMC_форматы от 211204_подписанные" xfId="2443"/>
    <cellStyle name="_SMC_форматы2" xfId="2444"/>
    <cellStyle name="_SMITH  BITS GFO-2 07 05 18" xfId="2445"/>
    <cellStyle name="_Smith_GFO-4" xfId="2446"/>
    <cellStyle name="_Smith_GFO-5" xfId="2447"/>
    <cellStyle name="_Smith_GFO-61" xfId="2448"/>
    <cellStyle name="_Smith_total-GFO-2" xfId="2449"/>
    <cellStyle name="_Smith-GFO-2" xfId="2450"/>
    <cellStyle name="_Smith-Other Services GFO-2" xfId="2451"/>
    <cellStyle name="_sobi_020807_blank_ds" xfId="2452"/>
    <cellStyle name="_sobi_020807_blank_ds_040822 Profit_Tax_(portal)" xfId="2453"/>
    <cellStyle name="_sobi_020807_blank_ds_040928 Profit_Tax_3Ax1Ax4" xfId="2454"/>
    <cellStyle name="_sobi_020807_blank_ds_Tax Input 5yr plan" xfId="2455"/>
    <cellStyle name="_sobi_020807_blank_ds_Книга2" xfId="2456"/>
    <cellStyle name="_sobi_020807_blank_ds_Налог_на_прибыль" xfId="2457"/>
    <cellStyle name="_SOBI_all(общий)" xfId="2458"/>
    <cellStyle name="_SOBI_all(общий)_040822 Profit_Tax_(portal)" xfId="2459"/>
    <cellStyle name="_SOBI_all(общий)_040928 Profit_Tax_3Ax1Ax4" xfId="2460"/>
    <cellStyle name="_SOBI_all(общий)_Tax Input 5yr plan" xfId="2461"/>
    <cellStyle name="_SOBI_all(общий)_Книга2" xfId="2462"/>
    <cellStyle name="_SOBI_all(общий)_Налог_на_прибыль" xfId="2463"/>
    <cellStyle name="_sobi_rf_020715_blank" xfId="2464"/>
    <cellStyle name="_sobi_rf_020715_blank_~5055318" xfId="2465"/>
    <cellStyle name="_sobi_rf_020715_blank_DCF030925_vat" xfId="2466"/>
    <cellStyle name="_sobi_rf_020715_blank_DCF030925_vat_" xfId="2467"/>
    <cellStyle name="_sobi_rf_020715_blank_DCFonly" xfId="2468"/>
    <cellStyle name="_sobi_rf_020715_blank_GFO_затраты" xfId="2469"/>
    <cellStyle name="_sobi_rf_020715_blank_GFO_затраты2" xfId="2470"/>
    <cellStyle name="_sobi_rf_020715_blank_Копия GFO Ожидаемое августа_05.10" xfId="2471"/>
    <cellStyle name="_sobi_rf_020715_blank_Проект КВ-2005 - 14.10.04 г.2" xfId="2472"/>
    <cellStyle name="_sobi_rf_020715_blank_проект презентации БП 2005 г." xfId="2473"/>
    <cellStyle name="_sobi_rf_020715_blank_Прочие_Соцсферра1" xfId="2474"/>
    <cellStyle name="_sobi_rf_020715_blank_форматы от 211204_подписанные" xfId="2475"/>
    <cellStyle name="_sobi_rf_020715_blank_форматы2" xfId="2476"/>
    <cellStyle name="_Sofi_file" xfId="2477"/>
    <cellStyle name="_SOFI_TEPs_AOK_130902" xfId="2478"/>
    <cellStyle name="_SOFI_TEPs_AOK_130902_040822 Profit_Tax_(portal)" xfId="2479"/>
    <cellStyle name="_SOFI_TEPs_AOK_130902_040928 Profit_Tax_3Ax1Ax4" xfId="2480"/>
    <cellStyle name="_SOFI_TEPs_AOK_130902_Dogovora" xfId="2481"/>
    <cellStyle name="_SOFI_TEPs_AOK_130902_S14206_Akt_sverki" xfId="2482"/>
    <cellStyle name="_SOFI_TEPs_AOK_130902_S14206_Akt_sverki_S11111_Akt_sverki" xfId="2483"/>
    <cellStyle name="_SOFI_TEPs_AOK_130902_S14206_Akt_sverki_Договора_Express_4m2003_new" xfId="2484"/>
    <cellStyle name="_SOFI_TEPs_AOK_130902_S15202_Akt_sverki" xfId="2485"/>
    <cellStyle name="_SOFI_TEPs_AOK_130902_S15202_Akt_sverki_S11111_Akt_sverki" xfId="2486"/>
    <cellStyle name="_SOFI_TEPs_AOK_130902_S15202_Akt_sverki_Договора_Express_4m2003_new" xfId="2487"/>
    <cellStyle name="_SOFI_TEPs_AOK_130902_Tax Input 5yr plan" xfId="2488"/>
    <cellStyle name="_SOFI_TEPs_AOK_130902_Договора_Express_4m2003_new" xfId="2489"/>
    <cellStyle name="_SOFI_TEPs_AOK_130902_Книга1" xfId="2490"/>
    <cellStyle name="_SOFI_TEPs_AOK_130902_Книга2" xfId="2491"/>
    <cellStyle name="_SOFI_TEPs_AOK_130902_Налог_на_прибыль" xfId="2492"/>
    <cellStyle name="_SOFI_TEPs_AOK_130902_Общий свод от 20.02.04" xfId="2493"/>
    <cellStyle name="_STL Gas_Projects 5Yr templates" xfId="2494"/>
    <cellStyle name="_STL_08.08.2005" xfId="2495"/>
    <cellStyle name="_STL_09.08.2005" xfId="2496"/>
    <cellStyle name="_STL_10.08.2005" xfId="2497"/>
    <cellStyle name="_STL_12.08.2005 + FA" xfId="2498"/>
    <cellStyle name="_Summary" xfId="2499"/>
    <cellStyle name="_Svod" xfId="2500"/>
    <cellStyle name="_svod_10_11" xfId="2501"/>
    <cellStyle name="_Table 1 vA" xfId="2502"/>
    <cellStyle name="_Tax Input 5yr plan" xfId="2503"/>
    <cellStyle name="_Tech Expl" xfId="2504"/>
    <cellStyle name="_Technology" xfId="2505"/>
    <cellStyle name="_Technology_~2170998" xfId="2506"/>
    <cellStyle name="_Technology_~2170998_~5055318" xfId="2507"/>
    <cellStyle name="_Technology_~5055318" xfId="2508"/>
    <cellStyle name="_Technology_Budget_data" xfId="2509"/>
    <cellStyle name="_Technology_Budget_data_~5055318" xfId="2510"/>
    <cellStyle name="_Technology_GFO_Sumbit_r_22.04.04" xfId="2511"/>
    <cellStyle name="_Technology_GFO_Sumbit_r_22.04.04_~5055318" xfId="2512"/>
    <cellStyle name="_Technology27_10_04" xfId="2513"/>
    <cellStyle name="_Template for Finance" xfId="2514"/>
    <cellStyle name="_TNK 3Yr data3" xfId="2515"/>
    <cellStyle name="_Total_HQ_2005_ver3" xfId="2516"/>
    <cellStyle name="_Transport_Costs_(Oil_sale_process)_-_19-11-2008" xfId="2517"/>
    <cellStyle name="_Upstream" xfId="2518"/>
    <cellStyle name="_Upstream Five Year Plan Model_Final" xfId="2519"/>
    <cellStyle name="_Upstream_1" xfId="2520"/>
    <cellStyle name="_Upstream_2" xfId="2521"/>
    <cellStyle name="_Upstream_no inflation" xfId="2522"/>
    <cellStyle name="_Upstream_rev3" xfId="2523"/>
    <cellStyle name="_Upstream_для_PPM_11_08_1вариант" xfId="2524"/>
    <cellStyle name="_Upstream_для_PPM_11_08_2вариант" xfId="2525"/>
    <cellStyle name="_Upstream_для_PPM_11_08_3вариант" xfId="2526"/>
    <cellStyle name="_Upstream_для_PPM_11_08_4вариант" xfId="2527"/>
    <cellStyle name="_VCNG 5YP 03-08-05 (3)" xfId="2528"/>
    <cellStyle name="_VCNG_08.08.2005" xfId="2529"/>
    <cellStyle name="_VCNG_15.08.2005" xfId="2530"/>
    <cellStyle name="_WC template_Gas -2004-05" xfId="2531"/>
    <cellStyle name="_WC_RUSIA_10082005" xfId="2532"/>
    <cellStyle name="_WC_RUSIA_12082005" xfId="2533"/>
    <cellStyle name="_wire line CapEx" xfId="2534"/>
    <cellStyle name="_YUG_OPEX" xfId="2535"/>
    <cellStyle name="_YUG_OPEX_01 09 Вербовский" xfId="2536"/>
    <cellStyle name="_Альянс ФП  сентябрь(04.09.2005)" xfId="2537"/>
    <cellStyle name="_Амморт трубы" xfId="2538"/>
    <cellStyle name="_Амортизация" xfId="2539"/>
    <cellStyle name="_Амортизация  2008" xfId="2540"/>
    <cellStyle name="_Амортизация  СВП  ВН 2007-2008" xfId="2541"/>
    <cellStyle name="_Амортизация БУ 3Д76" xfId="2542"/>
    <cellStyle name="_Анализ" xfId="2543"/>
    <cellStyle name="_Анализ отклонений выручки_GFO_3" xfId="2544"/>
    <cellStyle name="_анализ перспектив развития ОАО НПО Буровая техника 21.08.06" xfId="2545"/>
    <cellStyle name="_Анализ роста ср.зар.платы 2008-2012 гг" xfId="2546"/>
    <cellStyle name="_Анализ себестоим." xfId="2547"/>
    <cellStyle name="_Анализ Ставки Тюмен 2008-2010" xfId="2548"/>
    <cellStyle name="_андировочные_расходы_на_2009_год" xfId="2549"/>
    <cellStyle name="_Аренда 2005-2009годы" xfId="2550"/>
    <cellStyle name="_АСУ сравнить" xfId="2551"/>
    <cellStyle name="_АСУ сравнить_040822 Profit_Tax_(portal)" xfId="2552"/>
    <cellStyle name="_АСУ сравнить_040928 Profit_Tax_3Ax1Ax4" xfId="2553"/>
    <cellStyle name="_АСУ сравнить_Tax Input 5yr plan" xfId="2554"/>
    <cellStyle name="_АСУ сравнить_Книга2" xfId="2555"/>
    <cellStyle name="_АСУ сравнить_Налог_на_прибыль" xfId="2556"/>
    <cellStyle name="_Б.план 2003 г.изм.6, 26.09.02" xfId="2557"/>
    <cellStyle name="_Б.план 2003 г.изм.6, 26.09.02_040822 Profit_Tax_(portal)" xfId="2558"/>
    <cellStyle name="_Б.план 2003 г.изм.6, 26.09.02_040928 Profit_Tax_3Ax1Ax4" xfId="2559"/>
    <cellStyle name="_Б.план 2003 г.изм.6, 26.09.02_Tax Input 5yr plan" xfId="2560"/>
    <cellStyle name="_Б.план 2003 г.изм.6, 26.09.02_Книга2" xfId="2561"/>
    <cellStyle name="_Б.план 2003 г.изм.6, 26.09.02_Налог_на_прибыль" xfId="2562"/>
    <cellStyle name="_Б1_Sales 9 мес 2005-лиза" xfId="2563"/>
    <cellStyle name="_Баланс газа БЕ Оренбург Саратов" xfId="2564"/>
    <cellStyle name="_баланс с ФП 2005 КИЕВ 03.11.04.Липской" xfId="2565"/>
    <cellStyle name="_ББК  5.08.02" xfId="2566"/>
    <cellStyle name="_ББК  5.08.02_040822 Profit_Tax_(portal)" xfId="2567"/>
    <cellStyle name="_ББК  5.08.02_040928 Profit_Tax_3Ax1Ax4" xfId="2568"/>
    <cellStyle name="_ББК  5.08.02_Tax Input 5yr plan" xfId="2569"/>
    <cellStyle name="_ББК  5.08.02_Книга2" xfId="2570"/>
    <cellStyle name="_ББК  5.08.02_Налог_на_прибыль" xfId="2571"/>
    <cellStyle name="_БДДС УрБО 4 кв отпр 09 12 05" xfId="2572"/>
    <cellStyle name="_БИЗНЕС   2003" xfId="2573"/>
    <cellStyle name="_БИЗНЕС   2003_040822 Profit_Tax_(portal)" xfId="2574"/>
    <cellStyle name="_БИЗНЕС   2003_040928 Profit_Tax_3Ax1Ax4" xfId="2575"/>
    <cellStyle name="_БИЗНЕС   2003_Tax Input 5yr plan" xfId="2576"/>
    <cellStyle name="_БИЗНЕС   2003_Книга2" xfId="2577"/>
    <cellStyle name="_БИЗНЕС   2003_Налог_на_прибыль" xfId="2578"/>
    <cellStyle name="_Бизнес план 2006 г" xfId="2579"/>
    <cellStyle name="_Бизнес план 2006 г_Разделы 14, 8(1).2, 9  БП РН-Бурение 2008-2012 (ВАНКОР)" xfId="2580"/>
    <cellStyle name="_Бизнес план на 2003 годТеплонефть" xfId="2581"/>
    <cellStyle name="_БИЗНЕС-ПЛАН на 17 02 07_по контрактно (version 1)" xfId="2582"/>
    <cellStyle name="_БИЗНЕС-ПЛАН на 17 02 07_по контрактно (version 2 со107.6 нов)" xfId="2583"/>
    <cellStyle name="_Бизнес-план ПНГ-бурение" xfId="2584"/>
    <cellStyle name="_бизнес-план по труду 2004год(ТНК)уточн.(посл)" xfId="2585"/>
    <cellStyle name="_Бизнес-план РН-Бурение копия3" xfId="2586"/>
    <cellStyle name="_Бизнес-план РН-Бурение копия3_Разделы 14, 8(1).2, 9  БП РН-Бурение 2008-2012 (ВАНКОР)" xfId="2587"/>
    <cellStyle name="_БК Север ФП 03.10.2005(v2)" xfId="2588"/>
    <cellStyle name="_БКМПО 23-05_1" xfId="2589"/>
    <cellStyle name="_БКС ФП сентябрь(02.09.2005)" xfId="2590"/>
    <cellStyle name="_Бланки" xfId="2591"/>
    <cellStyle name="_БП 2008 2012 от 14.12.07  второй" xfId="2592"/>
    <cellStyle name="_БП 2008 базовый вар." xfId="2593"/>
    <cellStyle name="_БП 2008-2012 гг" xfId="2594"/>
    <cellStyle name="_БП 2008-2012 гг_Maket БП" xfId="2595"/>
    <cellStyle name="_БП ОГЭ август 8" xfId="2596"/>
    <cellStyle name="_БП Пятилетка без%2" xfId="2597"/>
    <cellStyle name="_БП слияние 2" xfId="2598"/>
    <cellStyle name="_БП слияние 2 с выдел бонусов" xfId="2599"/>
    <cellStyle name="_БП2004_STL_v1.09.02" xfId="2600"/>
    <cellStyle name="_БП2004_STL_v1.09.02_040822 Profit_Tax_(portal)" xfId="2601"/>
    <cellStyle name="_БП2004_STL_v1.09.02_040928 Profit_Tax_3Ax1Ax4" xfId="2602"/>
    <cellStyle name="_БП2004_STL_v1.09.02_Tax Input 5yr plan" xfId="2603"/>
    <cellStyle name="_БП2004_STL_v1.09.02_Книга2" xfId="2604"/>
    <cellStyle name="_БП2004_STL_v1.09.02_Налог_на_прибыль" xfId="2605"/>
    <cellStyle name="_БП2004_STL_v1.10.01" xfId="2606"/>
    <cellStyle name="_БП2004_STL_v1.10.01_040822 Profit_Tax_(portal)" xfId="2607"/>
    <cellStyle name="_БП2004_STL_v1.10.01_040928 Profit_Tax_3Ax1Ax4" xfId="2608"/>
    <cellStyle name="_БП2004_STL_v1.10.01_Tax Input 5yr plan" xfId="2609"/>
    <cellStyle name="_БП2004_STL_v1.10.01_Книга2" xfId="2610"/>
    <cellStyle name="_БП2004_STL_v1.10.01_Налог_на_прибыль" xfId="2611"/>
    <cellStyle name="_БП2004_STL_v1.17" xfId="2612"/>
    <cellStyle name="_БП2004_STL_v1.17_040822 Profit_Tax_(portal)" xfId="2613"/>
    <cellStyle name="_БП2004_STL_v1.17_040928 Profit_Tax_3Ax1Ax4" xfId="2614"/>
    <cellStyle name="_БП2004_STL_v1.17_Tax Input 5yr plan" xfId="2615"/>
    <cellStyle name="_БП2004_STL_v1.17_Книга2" xfId="2616"/>
    <cellStyle name="_БП2004_STL_v1.17_Налог_на_прибыль" xfId="2617"/>
    <cellStyle name="_бридж геофизика" xfId="2618"/>
    <cellStyle name="_Бур.инструмент 3600" xfId="2619"/>
    <cellStyle name="_Бурение (расчет 1-вариант)" xfId="2620"/>
    <cellStyle name="_Бурение (расчет 1-вариант)_Maket БП" xfId="2621"/>
    <cellStyle name="_Бурение бокового ствола" xfId="2622"/>
    <cellStyle name="_бурение на 337 скв. 21.04.04 (к защите 23.04.04)" xfId="2623"/>
    <cellStyle name="_Бурение(расчет)измен" xfId="2624"/>
    <cellStyle name="_Бурение(расчет)измен_Maket БП" xfId="2625"/>
    <cellStyle name="_Бурильная колонна и КНБК" xfId="2626"/>
    <cellStyle name="_Бурильная колонна и КНБК (2)" xfId="2627"/>
    <cellStyle name="_Бурильная колонна и КНБК (3)" xfId="2628"/>
    <cellStyle name="_Бурильная колонна и КНБК_А.Загиров" xfId="2629"/>
    <cellStyle name="_Бюджет" xfId="2630"/>
    <cellStyle name="_бюджет 2006-вариант 6-1" xfId="2631"/>
    <cellStyle name="_бюджет для ННГФ" xfId="2632"/>
    <cellStyle name="_Бюджет НГТ_2006(2)единственно верный" xfId="2633"/>
    <cellStyle name="_Бюджет ПфБИ_2006_МСФО(3)" xfId="2634"/>
    <cellStyle name="_Бюджет РДФК  на 2004 (форма ТНК)" xfId="2635"/>
    <cellStyle name="_Бюджет службы супервайзеров ПКРС на 2004 год" xfId="2636"/>
    <cellStyle name="_бюджет_по_обучению_на_2009" xfId="2637"/>
    <cellStyle name="_Вариант 1 24.05.02 электр.наш" xfId="2638"/>
    <cellStyle name="_Вариант 1 24.05.02 электр.наш_040822 Profit_Tax_(portal)" xfId="2639"/>
    <cellStyle name="_Вариант 1 24.05.02 электр.наш_040928 Profit_Tax_3Ax1Ax4" xfId="2640"/>
    <cellStyle name="_Вариант 1 24.05.02 электр.наш_Tax Input 5yr plan" xfId="2641"/>
    <cellStyle name="_Вариант 1 24.05.02 электр.наш_Книга2" xfId="2642"/>
    <cellStyle name="_Вариант 1 24.05.02 электр.наш_Налог_на_прибыль" xfId="2643"/>
    <cellStyle name="_варианты_добычи_12 08 09 (2)" xfId="2644"/>
    <cellStyle name="_варианты_добычи_12_08_09_21 1 " xfId="2645"/>
    <cellStyle name="_Власть" xfId="2646"/>
    <cellStyle name="_ВМР и ОС" xfId="2647"/>
    <cellStyle name="_Вспомогательный расчет №1 к приложению№6" xfId="2648"/>
    <cellStyle name="_Вспомогательный расчет №2 к приложению №6" xfId="2649"/>
    <cellStyle name="_ВСТО для АФИ" xfId="2650"/>
    <cellStyle name="_ВСТО для АФИ_OPEX_Support 04-11 (2003 office)" xfId="2651"/>
    <cellStyle name="_ВСТО для АФИ_OPEX_Support 07-11" xfId="2652"/>
    <cellStyle name="_ВСТО для АФИ_OPEX_Support_06 01" xfId="2653"/>
    <cellStyle name="_ВСТО для АФИ_OPEX_Support_16-11 после изменения 17-11" xfId="2654"/>
    <cellStyle name="_Втг№3_доп.затраты(мобилизация)" xfId="2655"/>
    <cellStyle name="_Выр ББС" xfId="2656"/>
    <cellStyle name="_Выручка 2008_Данису" xfId="2657"/>
    <cellStyle name="_ВЫРУЧКА ГФ 2007 г." xfId="2658"/>
    <cellStyle name="_ВЫРУЧКА ГФ 2007 г._Разделы 14, 8(1).2, 9  БП РН-Бурение 2008-2012 (ВАНКОР)" xfId="2659"/>
    <cellStyle name="_Выручка от реализации 2008" xfId="2660"/>
    <cellStyle name="_Выручка прочие" xfId="2661"/>
    <cellStyle name="_Газовые проекты_08m2005" xfId="2662"/>
    <cellStyle name="_Гл.юристу Приложения к договору по бурение на 2007 г (РН-Б)" xfId="2663"/>
    <cellStyle name="_Годовой бюджет функциональных расходов КЦ" xfId="2664"/>
    <cellStyle name="_годовой отчет  2001" xfId="2665"/>
    <cellStyle name="_График на КРС" xfId="2666"/>
    <cellStyle name="_График Парусовое" xfId="2667"/>
    <cellStyle name="_ГФС ФП сентябрь(02.09.2005)" xfId="2668"/>
    <cellStyle name="_Движение транспорта-перевозимый груз-2008" xfId="2669"/>
    <cellStyle name="_Демонтаж" xfId="2670"/>
    <cellStyle name="_деньги по кап" xfId="2671"/>
    <cellStyle name="_Для Ирины" xfId="2672"/>
    <cellStyle name="_Для Ирины (2)" xfId="2673"/>
    <cellStyle name="_для расчета амортизации для 1 п-зим-й" xfId="2674"/>
    <cellStyle name="_для_PPM_1вариант" xfId="2675"/>
    <cellStyle name="_для_PPM_1вариант_040822 Profit_Tax_(portal)" xfId="2676"/>
    <cellStyle name="_для_PPM_1вариант_040928 Profit_Tax_3Ax1Ax4" xfId="2677"/>
    <cellStyle name="_для_PPM_1вариант_Книга2" xfId="2678"/>
    <cellStyle name="_для_PPM_1вариант_Налог_на_прибыль" xfId="2679"/>
    <cellStyle name="_для_PPM_21.09_базовый" xfId="2680"/>
    <cellStyle name="_для_PPM_2вариант" xfId="2681"/>
    <cellStyle name="_ДН_CAPEX_2007-2011_ПЛАН_311006г_" xfId="2682"/>
    <cellStyle name="_Дозакл 5 мес.2000" xfId="2683"/>
    <cellStyle name="_доп.затраты на мобилизацию бурения" xfId="2684"/>
    <cellStyle name="_Доп.затраты_Втг_мобилиз." xfId="2685"/>
    <cellStyle name="_Доходы РСБУ" xfId="2686"/>
    <cellStyle name="_ЕСГОt" xfId="2687"/>
    <cellStyle name="_Задолж-ть на 01.01.04 (факт)" xfId="2688"/>
    <cellStyle name="_Задолж-ть на 01.10.03 (факт)" xfId="2689"/>
    <cellStyle name="_Задолж-ть на 01.10.03 (факт)_040822 Profit_Tax_(portal)" xfId="2690"/>
    <cellStyle name="_Задолж-ть на 01.10.03 (факт)_040928 Profit_Tax_3Ax1Ax4" xfId="2691"/>
    <cellStyle name="_Задолж-ть на 01.10.03 (факт)_Книга2" xfId="2692"/>
    <cellStyle name="_Задолж-ть на 01.10.03 (факт)_Налог_на_прибыль" xfId="2693"/>
    <cellStyle name="_Запсиб 28 10 02" xfId="2694"/>
    <cellStyle name="_Затраты БП 2008 баз. вар." xfId="2695"/>
    <cellStyle name="_Заукп МТР 2005-2010 28 06 05" xfId="2696"/>
    <cellStyle name="_ЗИПы на 2006 год" xfId="2697"/>
    <cellStyle name="_Ижевский филиал" xfId="2698"/>
    <cellStyle name="_Изменение макета БП_050706" xfId="2699"/>
    <cellStyle name="_Инвест 2007гХайбуллина." xfId="2700"/>
    <cellStyle name="_Инвестиционная программа 2005 год 2 вариант" xfId="2701"/>
    <cellStyle name="_Интегра КРС_ФП сентябрь(02.09.2005)" xfId="2702"/>
    <cellStyle name="_ИП 107,6 новый" xfId="2703"/>
    <cellStyle name="_ИП 4 Левобережная" xfId="2704"/>
    <cellStyle name="_ИП 5 АНгаро-Ленская" xfId="2705"/>
    <cellStyle name="_ИП 8 Ханд" xfId="2706"/>
    <cellStyle name="_ИП на 6 больших станков" xfId="2707"/>
    <cellStyle name="_Итог ВМП Трансп" xfId="2708"/>
    <cellStyle name="_к 216(перех)с освоением вод" xfId="2709"/>
    <cellStyle name="_к 216(перех)с освоением вод_Разделы 14, 8(1).2, 9  БП РН-Бурение 2008-2012 (ВАНКОР)" xfId="2710"/>
    <cellStyle name="_Калуга 28 10 02" xfId="2711"/>
    <cellStyle name="_Капы с расшифровками" xfId="2712"/>
    <cellStyle name="_Капы с расшифровками_040822 Profit_Tax_(portal)" xfId="2713"/>
    <cellStyle name="_Капы с расшифровками_040928 Profit_Tax_3Ax1Ax4" xfId="2714"/>
    <cellStyle name="_Капы с расшифровками_Tax Input 5yr plan" xfId="2715"/>
    <cellStyle name="_Капы с расшифровками_Книга2" xfId="2716"/>
    <cellStyle name="_Капы с расшифровками_Налог_на_прибыль" xfId="2717"/>
    <cellStyle name="_Карелия 28 10 02 02" xfId="2718"/>
    <cellStyle name="_Карточка Объекта Обустр К1" xfId="2719"/>
    <cellStyle name="_Карточка Объекта Обустр К1_OPEX_Support 04-11 (2003 office)" xfId="2720"/>
    <cellStyle name="_Карточка Объекта Обустр К1_OPEX_Support 07-11" xfId="2721"/>
    <cellStyle name="_Карточка Объекта Обустр К1_OPEX_Support_06 01" xfId="2722"/>
    <cellStyle name="_Карточка Объекта Обустр К1_OPEX_Support_16-11 после изменения 17-11" xfId="2723"/>
    <cellStyle name="_КАТАЛОГ ОБОРУДОВАНИЯ" xfId="2724"/>
    <cellStyle name="_КАТАЛОГ ОБОРУДОВАНИЯ V2" xfId="2725"/>
    <cellStyle name="_КВ 2007 ИБ" xfId="2726"/>
    <cellStyle name="_Кв ПНГ -2007 ТАНЯ" xfId="2727"/>
    <cellStyle name="_КВ-2005 грн." xfId="2728"/>
    <cellStyle name="_Киев ФП и баланс 16.12.04" xfId="2729"/>
    <cellStyle name="_Киев ФП и баланс 22.12. и оборотн кап_1" xfId="2730"/>
    <cellStyle name="_Книг" xfId="2731"/>
    <cellStyle name="_Книга1" xfId="2732"/>
    <cellStyle name="_Книга1 (2)" xfId="2733"/>
    <cellStyle name="_Книга1 (2)_Р.12 Труд" xfId="2734"/>
    <cellStyle name="_Книга1_Р.12 Труд" xfId="2735"/>
    <cellStyle name="_Книга2" xfId="2736"/>
    <cellStyle name="_Книга2_Cons plan 24.11.04_Financialisation_ОтФокиной" xfId="2737"/>
    <cellStyle name="_Книга2_Corporate&amp;Functons" xfId="2738"/>
    <cellStyle name="_Книга2_Gas Dev CAPEX 5 Ye Plan 26 09" xfId="2739"/>
    <cellStyle name="_Книга2_GFO-1_PC" xfId="2740"/>
    <cellStyle name="_Книга2_GFO-1_PC_GFO-0_Geoph" xfId="2741"/>
    <cellStyle name="_Книга2_IPM_ГФО-2_ГФО-0" xfId="2742"/>
    <cellStyle name="_Книга2_MET Calculation" xfId="2743"/>
    <cellStyle name="_Книга2_Oct GFO Plan File OVWs vA" xfId="2744"/>
    <cellStyle name="_Книга2_RUSIA" xfId="2745"/>
    <cellStyle name="_Книга2_sales channels" xfId="2746"/>
    <cellStyle name="_Книга2_анализ по проектам Сейсмика Алина" xfId="2747"/>
    <cellStyle name="_Книга2_таблица для анализа проектов ижевск" xfId="2748"/>
    <cellStyle name="_Книга2_таблица для анализа проектов ижевск( без внутри груп)" xfId="2749"/>
    <cellStyle name="_Книга2_таблица для анализа проектов усинск" xfId="2750"/>
    <cellStyle name="_Книга2_таблица для анализа проектов усинск_GFO-0_Geoph" xfId="2751"/>
    <cellStyle name="_Книга3" xfId="2752"/>
    <cellStyle name="_Книга3_~5055318" xfId="2753"/>
    <cellStyle name="_Книга3_17_0" xfId="2754"/>
    <cellStyle name="_Книга3_17_0_~5055318" xfId="2755"/>
    <cellStyle name="_Книга3_17_0_1" xfId="2756"/>
    <cellStyle name="_Книга3_17_0_1_~5055318" xfId="2757"/>
    <cellStyle name="_Книга3_balance" xfId="2758"/>
    <cellStyle name="_Книга3_balance_~5055318" xfId="2759"/>
    <cellStyle name="_Книга3_Capex-new" xfId="2760"/>
    <cellStyle name="_Книга3_Capex-new_~5055318" xfId="2761"/>
    <cellStyle name="_Книга3_Capex-new_DCF030925_vat" xfId="2762"/>
    <cellStyle name="_Книга3_Capex-new_DCF030925_vat_" xfId="2763"/>
    <cellStyle name="_Книга3_Capex-new_DCFonly" xfId="2764"/>
    <cellStyle name="_Книга3_Capex-new_GFO_затраты" xfId="2765"/>
    <cellStyle name="_Книга3_Capex-new_GFO_затраты2" xfId="2766"/>
    <cellStyle name="_Книга3_Capex-new_Копия GFO Ожидаемое августа_05.10" xfId="2767"/>
    <cellStyle name="_Книга3_Capex-new_Проект КВ-2005 - 14.10.04 г.2" xfId="2768"/>
    <cellStyle name="_Книга3_Capex-new_проект презентации БП 2005 г." xfId="2769"/>
    <cellStyle name="_Книга3_Capex-new_Прочие_Соцсферра1" xfId="2770"/>
    <cellStyle name="_Книга3_Capex-new_форматы от 211204_подписанные" xfId="2771"/>
    <cellStyle name="_Книга3_Capex-new_форматы2" xfId="2772"/>
    <cellStyle name="_Книга3_DCF030925_vat" xfId="2773"/>
    <cellStyle name="_Книга3_DCF030925_vat_" xfId="2774"/>
    <cellStyle name="_Книга3_DCFonly" xfId="2775"/>
    <cellStyle name="_Книга3_Financial Plan - final_2" xfId="2776"/>
    <cellStyle name="_Книга3_Financial Plan - final_2_~5055318" xfId="2777"/>
    <cellStyle name="_Книга3_Financial Plan - final_2_DCF030925_vat" xfId="2778"/>
    <cellStyle name="_Книга3_Financial Plan - final_2_DCF030925_vat_" xfId="2779"/>
    <cellStyle name="_Книга3_Financial Plan - final_2_DCFonly" xfId="2780"/>
    <cellStyle name="_Книга3_Financial Plan - final_2_GFO_затраты" xfId="2781"/>
    <cellStyle name="_Книга3_Financial Plan - final_2_GFO_затраты2" xfId="2782"/>
    <cellStyle name="_Книга3_Financial Plan - final_2_Копия GFO Ожидаемое августа_05.10" xfId="2783"/>
    <cellStyle name="_Книга3_Financial Plan - final_2_Проект КВ-2005 - 14.10.04 г.2" xfId="2784"/>
    <cellStyle name="_Книга3_Financial Plan - final_2_проект презентации БП 2005 г." xfId="2785"/>
    <cellStyle name="_Книга3_Financial Plan - final_2_Прочие_Соцсферра1" xfId="2786"/>
    <cellStyle name="_Книга3_Financial Plan - final_2_форматы от 211204_подписанные" xfId="2787"/>
    <cellStyle name="_Книга3_Financial Plan - final_2_форматы2" xfId="2788"/>
    <cellStyle name="_Книга3_Form 01(MB)" xfId="2789"/>
    <cellStyle name="_Книга3_Form 01(MB)_040822 Profit_Tax_(portal)" xfId="2790"/>
    <cellStyle name="_Книга3_Form 01(MB)_040928 Profit_Tax_3Ax1Ax4" xfId="2791"/>
    <cellStyle name="_Книга3_Form 01(MB)_Tax Input 5yr plan" xfId="2792"/>
    <cellStyle name="_Книга3_Form 01(MB)_Книга2" xfId="2793"/>
    <cellStyle name="_Книга3_Form 01(MB)_Налог_на_прибыль" xfId="2794"/>
    <cellStyle name="_Книга3_GFO_затраты" xfId="2795"/>
    <cellStyle name="_Книга3_GFO_затраты2" xfId="2796"/>
    <cellStyle name="_Книга3_Links_NK" xfId="2797"/>
    <cellStyle name="_Книга3_Links_NK_040822 Profit_Tax_(portal)" xfId="2798"/>
    <cellStyle name="_Книга3_Links_NK_040928 Profit_Tax_3Ax1Ax4" xfId="2799"/>
    <cellStyle name="_Книга3_Links_NK_Tax Input 5yr plan" xfId="2800"/>
    <cellStyle name="_Книга3_Links_NK_Книга2" xfId="2801"/>
    <cellStyle name="_Книга3_Links_NK_Налог_на_прибыль" xfId="2802"/>
    <cellStyle name="_Книга3_N20_5" xfId="2803"/>
    <cellStyle name="_Книга3_N20_5_~5055318" xfId="2804"/>
    <cellStyle name="_Книга3_N20_5_DCF030925_vat" xfId="2805"/>
    <cellStyle name="_Книга3_N20_5_DCF030925_vat_" xfId="2806"/>
    <cellStyle name="_Книга3_N20_5_DCFonly" xfId="2807"/>
    <cellStyle name="_Книга3_N20_5_GFO_затраты" xfId="2808"/>
    <cellStyle name="_Книга3_N20_5_GFO_затраты2" xfId="2809"/>
    <cellStyle name="_Книга3_N20_5_Копия GFO Ожидаемое августа_05.10" xfId="2810"/>
    <cellStyle name="_Книга3_N20_5_Проект КВ-2005 - 14.10.04 г.2" xfId="2811"/>
    <cellStyle name="_Книга3_N20_5_проект презентации БП 2005 г." xfId="2812"/>
    <cellStyle name="_Книга3_N20_5_Прочие_Соцсферра1" xfId="2813"/>
    <cellStyle name="_Книга3_N20_5_форматы от 211204_подписанные" xfId="2814"/>
    <cellStyle name="_Книга3_N20_5_форматы2" xfId="2815"/>
    <cellStyle name="_Книга3_N20_6" xfId="2816"/>
    <cellStyle name="_Книга3_N20_6_~5055318" xfId="2817"/>
    <cellStyle name="_Книга3_N20_6_DCF030925_vat" xfId="2818"/>
    <cellStyle name="_Книга3_N20_6_DCF030925_vat_" xfId="2819"/>
    <cellStyle name="_Книга3_N20_6_DCFonly" xfId="2820"/>
    <cellStyle name="_Книга3_N20_6_GFO_затраты" xfId="2821"/>
    <cellStyle name="_Книга3_N20_6_GFO_затраты2" xfId="2822"/>
    <cellStyle name="_Книга3_N20_6_Копия GFO Ожидаемое августа_05.10" xfId="2823"/>
    <cellStyle name="_Книга3_N20_6_Проект КВ-2005 - 14.10.04 г.2" xfId="2824"/>
    <cellStyle name="_Книга3_N20_6_проект презентации БП 2005 г." xfId="2825"/>
    <cellStyle name="_Книга3_N20_6_Прочие_Соцсферра1" xfId="2826"/>
    <cellStyle name="_Книга3_N20_6_форматы от 211204_подписанные" xfId="2827"/>
    <cellStyle name="_Книга3_N20_6_форматы2" xfId="2828"/>
    <cellStyle name="_Книга3_New Form10_2" xfId="2829"/>
    <cellStyle name="_Книга3_New Form10_2_~5055318" xfId="2830"/>
    <cellStyle name="_Книга3_New Form10_2_DCF030925_vat" xfId="2831"/>
    <cellStyle name="_Книга3_New Form10_2_DCF030925_vat_" xfId="2832"/>
    <cellStyle name="_Книга3_New Form10_2_DCFonly" xfId="2833"/>
    <cellStyle name="_Книга3_New Form10_2_GFO_затраты" xfId="2834"/>
    <cellStyle name="_Книга3_New Form10_2_GFO_затраты2" xfId="2835"/>
    <cellStyle name="_Книга3_New Form10_2_Копия GFO Ожидаемое августа_05.10" xfId="2836"/>
    <cellStyle name="_Книга3_New Form10_2_Проект КВ-2005 - 14.10.04 г.2" xfId="2837"/>
    <cellStyle name="_Книга3_New Form10_2_проект презентации БП 2005 г." xfId="2838"/>
    <cellStyle name="_Книга3_New Form10_2_Прочие_Соцсферра1" xfId="2839"/>
    <cellStyle name="_Книга3_New Form10_2_форматы от 211204_подписанные" xfId="2840"/>
    <cellStyle name="_Книга3_New Form10_2_форматы2" xfId="2841"/>
    <cellStyle name="_Книга3_Nsi" xfId="2842"/>
    <cellStyle name="_Книга3_Nsi - last version" xfId="2843"/>
    <cellStyle name="_Книга3_Nsi - last version for programming" xfId="2844"/>
    <cellStyle name="_Книга3_Nsi - last version for programming_~5055318" xfId="2845"/>
    <cellStyle name="_Книга3_Nsi - last version for programming_DCF030925_vat" xfId="2846"/>
    <cellStyle name="_Книга3_Nsi - last version for programming_DCF030925_vat_" xfId="2847"/>
    <cellStyle name="_Книга3_Nsi - last version for programming_DCFonly" xfId="2848"/>
    <cellStyle name="_Книга3_Nsi - last version for programming_GFO_затраты" xfId="2849"/>
    <cellStyle name="_Книга3_Nsi - last version for programming_GFO_затраты2" xfId="2850"/>
    <cellStyle name="_Книга3_Nsi - last version for programming_Копия GFO Ожидаемое августа_05.10" xfId="2851"/>
    <cellStyle name="_Книга3_Nsi - last version for programming_Проект КВ-2005 - 14.10.04 г.2" xfId="2852"/>
    <cellStyle name="_Книга3_Nsi - last version for programming_проект презентации БП 2005 г." xfId="2853"/>
    <cellStyle name="_Книга3_Nsi - last version for programming_Прочие_Соцсферра1" xfId="2854"/>
    <cellStyle name="_Книга3_Nsi - last version for programming_форматы от 211204_подписанные" xfId="2855"/>
    <cellStyle name="_Книга3_Nsi - last version for programming_форматы2" xfId="2856"/>
    <cellStyle name="_Книга3_Nsi - last version_~5055318" xfId="2857"/>
    <cellStyle name="_Книга3_Nsi - last version_DCF030925_vat" xfId="2858"/>
    <cellStyle name="_Книга3_Nsi - last version_DCF030925_vat_" xfId="2859"/>
    <cellStyle name="_Книга3_Nsi - last version_DCFonly" xfId="2860"/>
    <cellStyle name="_Книга3_Nsi - last version_GFO_затраты" xfId="2861"/>
    <cellStyle name="_Книга3_Nsi - last version_GFO_затраты2" xfId="2862"/>
    <cellStyle name="_Книга3_Nsi - last version_Копия GFO Ожидаемое августа_05.10" xfId="2863"/>
    <cellStyle name="_Книга3_Nsi - last version_Проект КВ-2005 - 14.10.04 г.2" xfId="2864"/>
    <cellStyle name="_Книга3_Nsi - last version_проект презентации БП 2005 г." xfId="2865"/>
    <cellStyle name="_Книга3_Nsi - last version_Прочие_Соцсферра1" xfId="2866"/>
    <cellStyle name="_Книга3_Nsi - last version_форматы от 211204_подписанные" xfId="2867"/>
    <cellStyle name="_Книга3_Nsi - last version_форматы2" xfId="2868"/>
    <cellStyle name="_Книга3_Nsi - next_last version" xfId="2869"/>
    <cellStyle name="_Книга3_Nsi - next_last version_~5055318" xfId="2870"/>
    <cellStyle name="_Книга3_Nsi - next_last version_DCF030925_vat" xfId="2871"/>
    <cellStyle name="_Книга3_Nsi - next_last version_DCF030925_vat_" xfId="2872"/>
    <cellStyle name="_Книга3_Nsi - next_last version_DCFonly" xfId="2873"/>
    <cellStyle name="_Книга3_Nsi - next_last version_GFO_затраты" xfId="2874"/>
    <cellStyle name="_Книга3_Nsi - next_last version_GFO_затраты2" xfId="2875"/>
    <cellStyle name="_Книга3_Nsi - next_last version_Копия GFO Ожидаемое августа_05.10" xfId="2876"/>
    <cellStyle name="_Книга3_Nsi - next_last version_Проект КВ-2005 - 14.10.04 г.2" xfId="2877"/>
    <cellStyle name="_Книга3_Nsi - next_last version_проект презентации БП 2005 г." xfId="2878"/>
    <cellStyle name="_Книга3_Nsi - next_last version_Прочие_Соцсферра1" xfId="2879"/>
    <cellStyle name="_Книга3_Nsi - next_last version_форматы от 211204_подписанные" xfId="2880"/>
    <cellStyle name="_Книга3_Nsi - next_last version_форматы2" xfId="2881"/>
    <cellStyle name="_Книга3_Nsi - plan - final" xfId="2882"/>
    <cellStyle name="_Книга3_Nsi - plan - final_~5055318" xfId="2883"/>
    <cellStyle name="_Книга3_Nsi - plan - final_DCF030925_vat" xfId="2884"/>
    <cellStyle name="_Книга3_Nsi - plan - final_DCF030925_vat_" xfId="2885"/>
    <cellStyle name="_Книга3_Nsi - plan - final_DCFonly" xfId="2886"/>
    <cellStyle name="_Книга3_Nsi - plan - final_GFO_затраты" xfId="2887"/>
    <cellStyle name="_Книга3_Nsi - plan - final_GFO_затраты2" xfId="2888"/>
    <cellStyle name="_Книга3_Nsi - plan - final_Копия GFO Ожидаемое августа_05.10" xfId="2889"/>
    <cellStyle name="_Книга3_Nsi - plan - final_Проект КВ-2005 - 14.10.04 г.2" xfId="2890"/>
    <cellStyle name="_Книга3_Nsi - plan - final_проект презентации БП 2005 г." xfId="2891"/>
    <cellStyle name="_Книга3_Nsi - plan - final_Прочие_Соцсферра1" xfId="2892"/>
    <cellStyle name="_Книга3_Nsi - plan - final_форматы от 211204_подписанные" xfId="2893"/>
    <cellStyle name="_Книга3_Nsi - plan - final_форматы2" xfId="2894"/>
    <cellStyle name="_Книга3_Nsi -super_ last version" xfId="2895"/>
    <cellStyle name="_Книга3_Nsi -super_ last version_~5055318" xfId="2896"/>
    <cellStyle name="_Книга3_Nsi -super_ last version_DCF030925_vat" xfId="2897"/>
    <cellStyle name="_Книга3_Nsi -super_ last version_DCF030925_vat_" xfId="2898"/>
    <cellStyle name="_Книга3_Nsi -super_ last version_DCFonly" xfId="2899"/>
    <cellStyle name="_Книга3_Nsi -super_ last version_GFO_затраты" xfId="2900"/>
    <cellStyle name="_Книга3_Nsi -super_ last version_GFO_затраты2" xfId="2901"/>
    <cellStyle name="_Книга3_Nsi -super_ last version_Копия GFO Ожидаемое августа_05.10" xfId="2902"/>
    <cellStyle name="_Книга3_Nsi -super_ last version_Проект КВ-2005 - 14.10.04 г.2" xfId="2903"/>
    <cellStyle name="_Книга3_Nsi -super_ last version_проект презентации БП 2005 г." xfId="2904"/>
    <cellStyle name="_Книга3_Nsi -super_ last version_Прочие_Соцсферра1" xfId="2905"/>
    <cellStyle name="_Книга3_Nsi -super_ last version_форматы от 211204_подписанные" xfId="2906"/>
    <cellStyle name="_Книга3_Nsi -super_ last version_форматы2" xfId="2907"/>
    <cellStyle name="_Книга3_Nsi(2)" xfId="2908"/>
    <cellStyle name="_Книга3_Nsi(2)_040822 Profit_Tax_(portal)" xfId="2909"/>
    <cellStyle name="_Книга3_Nsi(2)_040928 Profit_Tax_3Ax1Ax4" xfId="2910"/>
    <cellStyle name="_Книга3_Nsi(2)_Tax Input 5yr plan" xfId="2911"/>
    <cellStyle name="_Книга3_Nsi(2)_Книга2" xfId="2912"/>
    <cellStyle name="_Книга3_Nsi(2)_Налог_на_прибыль" xfId="2913"/>
    <cellStyle name="_Книга3_Nsi_~5055318" xfId="2914"/>
    <cellStyle name="_Книга3_Nsi_1" xfId="2915"/>
    <cellStyle name="_Книга3_Nsi_1_~5055318" xfId="2916"/>
    <cellStyle name="_Книга3_Nsi_1_DCF030925_vat" xfId="2917"/>
    <cellStyle name="_Книга3_Nsi_1_DCF030925_vat_" xfId="2918"/>
    <cellStyle name="_Книга3_Nsi_1_DCFonly" xfId="2919"/>
    <cellStyle name="_Книга3_Nsi_1_GFO_затраты" xfId="2920"/>
    <cellStyle name="_Книга3_Nsi_1_GFO_затраты2" xfId="2921"/>
    <cellStyle name="_Книга3_Nsi_1_Копия GFO Ожидаемое августа_05.10" xfId="2922"/>
    <cellStyle name="_Книга3_Nsi_1_Проект КВ-2005 - 14.10.04 г.2" xfId="2923"/>
    <cellStyle name="_Книга3_Nsi_1_проект презентации БП 2005 г." xfId="2924"/>
    <cellStyle name="_Книга3_Nsi_1_Прочие_Соцсферра1" xfId="2925"/>
    <cellStyle name="_Книга3_Nsi_1_форматы от 211204_подписанные" xfId="2926"/>
    <cellStyle name="_Книга3_Nsi_1_форматы2" xfId="2927"/>
    <cellStyle name="_Книга3_Nsi_139" xfId="2928"/>
    <cellStyle name="_Книга3_Nsi_139_~5055318" xfId="2929"/>
    <cellStyle name="_Книга3_Nsi_139_DCF030925_vat" xfId="2930"/>
    <cellStyle name="_Книга3_Nsi_139_DCF030925_vat_" xfId="2931"/>
    <cellStyle name="_Книга3_Nsi_139_DCFonly" xfId="2932"/>
    <cellStyle name="_Книга3_Nsi_139_GFO_затраты" xfId="2933"/>
    <cellStyle name="_Книга3_Nsi_139_GFO_затраты2" xfId="2934"/>
    <cellStyle name="_Книга3_Nsi_139_Копия GFO Ожидаемое августа_05.10" xfId="2935"/>
    <cellStyle name="_Книга3_Nsi_139_Проект КВ-2005 - 14.10.04 г.2" xfId="2936"/>
    <cellStyle name="_Книга3_Nsi_139_проект презентации БП 2005 г." xfId="2937"/>
    <cellStyle name="_Книга3_Nsi_139_Прочие_Соцсферра1" xfId="2938"/>
    <cellStyle name="_Книга3_Nsi_139_форматы от 211204_подписанные" xfId="2939"/>
    <cellStyle name="_Книга3_Nsi_139_форматы2" xfId="2940"/>
    <cellStyle name="_Книга3_Nsi_140" xfId="2941"/>
    <cellStyle name="_Книга3_Nsi_140(Зах)" xfId="2942"/>
    <cellStyle name="_Книга3_Nsi_140(Зах)_~5055318" xfId="2943"/>
    <cellStyle name="_Книга3_Nsi_140(Зах)_DCF030925_vat" xfId="2944"/>
    <cellStyle name="_Книга3_Nsi_140(Зах)_DCF030925_vat_" xfId="2945"/>
    <cellStyle name="_Книга3_Nsi_140(Зах)_DCFonly" xfId="2946"/>
    <cellStyle name="_Книга3_Nsi_140(Зах)_GFO_затраты" xfId="2947"/>
    <cellStyle name="_Книга3_Nsi_140(Зах)_GFO_затраты2" xfId="2948"/>
    <cellStyle name="_Книга3_Nsi_140(Зах)_Копия GFO Ожидаемое августа_05.10" xfId="2949"/>
    <cellStyle name="_Книга3_Nsi_140(Зах)_Проект КВ-2005 - 14.10.04 г.2" xfId="2950"/>
    <cellStyle name="_Книга3_Nsi_140(Зах)_проект презентации БП 2005 г." xfId="2951"/>
    <cellStyle name="_Книга3_Nsi_140(Зах)_Прочие_Соцсферра1" xfId="2952"/>
    <cellStyle name="_Книга3_Nsi_140(Зах)_форматы от 211204_подписанные" xfId="2953"/>
    <cellStyle name="_Книга3_Nsi_140(Зах)_форматы2" xfId="2954"/>
    <cellStyle name="_Книга3_Nsi_140_~5055318" xfId="2955"/>
    <cellStyle name="_Книга3_Nsi_140_DCF030925_vat" xfId="2956"/>
    <cellStyle name="_Книга3_Nsi_140_DCF030925_vat_" xfId="2957"/>
    <cellStyle name="_Книга3_Nsi_140_DCFonly" xfId="2958"/>
    <cellStyle name="_Книга3_Nsi_140_GFO_затраты" xfId="2959"/>
    <cellStyle name="_Книга3_Nsi_140_GFO_затраты2" xfId="2960"/>
    <cellStyle name="_Книга3_Nsi_140_mod" xfId="2961"/>
    <cellStyle name="_Книга3_Nsi_140_mod_~5055318" xfId="2962"/>
    <cellStyle name="_Книга3_Nsi_140_mod_DCF030925_vat" xfId="2963"/>
    <cellStyle name="_Книга3_Nsi_140_mod_DCF030925_vat_" xfId="2964"/>
    <cellStyle name="_Книга3_Nsi_140_mod_DCFonly" xfId="2965"/>
    <cellStyle name="_Книга3_Nsi_140_mod_GFO_затраты" xfId="2966"/>
    <cellStyle name="_Книга3_Nsi_140_mod_GFO_затраты2" xfId="2967"/>
    <cellStyle name="_Книга3_Nsi_140_mod_Копия GFO Ожидаемое августа_05.10" xfId="2968"/>
    <cellStyle name="_Книга3_Nsi_140_mod_Проект КВ-2005 - 14.10.04 г.2" xfId="2969"/>
    <cellStyle name="_Книга3_Nsi_140_mod_проект презентации БП 2005 г." xfId="2970"/>
    <cellStyle name="_Книга3_Nsi_140_mod_Прочие_Соцсферра1" xfId="2971"/>
    <cellStyle name="_Книга3_Nsi_140_mod_форматы от 211204_подписанные" xfId="2972"/>
    <cellStyle name="_Книга3_Nsi_140_mod_форматы2" xfId="2973"/>
    <cellStyle name="_Книга3_Nsi_140_Копия GFO Ожидаемое августа_05.10" xfId="2974"/>
    <cellStyle name="_Книга3_Nsi_140_Проект КВ-2005 - 14.10.04 г.2" xfId="2975"/>
    <cellStyle name="_Книга3_Nsi_140_проект презентации БП 2005 г." xfId="2976"/>
    <cellStyle name="_Книга3_Nsi_140_Прочие_Соцсферра1" xfId="2977"/>
    <cellStyle name="_Книга3_Nsi_140_форматы от 211204_подписанные" xfId="2978"/>
    <cellStyle name="_Книга3_Nsi_140_форматы2" xfId="2979"/>
    <cellStyle name="_Книга3_Nsi_158" xfId="2980"/>
    <cellStyle name="_Книга3_Nsi_158_040822 Profit_Tax_(portal)" xfId="2981"/>
    <cellStyle name="_Книга3_Nsi_158_040928 Profit_Tax_3Ax1Ax4" xfId="2982"/>
    <cellStyle name="_Книга3_Nsi_158_Tax Input 5yr plan" xfId="2983"/>
    <cellStyle name="_Книга3_Nsi_158_Книга2" xfId="2984"/>
    <cellStyle name="_Книга3_Nsi_158_Налог_на_прибыль" xfId="2985"/>
    <cellStyle name="_Книга3_Nsi_DCF030925_vat" xfId="2986"/>
    <cellStyle name="_Книга3_Nsi_DCF030925_vat_" xfId="2987"/>
    <cellStyle name="_Книга3_Nsi_DCFonly" xfId="2988"/>
    <cellStyle name="_Книга3_Nsi_Express" xfId="2989"/>
    <cellStyle name="_Книга3_Nsi_Express_040822 Profit_Tax_(portal)" xfId="2990"/>
    <cellStyle name="_Книга3_Nsi_Express_040928 Profit_Tax_3Ax1Ax4" xfId="2991"/>
    <cellStyle name="_Книга3_Nsi_Express_Tax Input 5yr plan" xfId="2992"/>
    <cellStyle name="_Книга3_Nsi_Express_Книга2" xfId="2993"/>
    <cellStyle name="_Книга3_Nsi_Express_Налог_на_прибыль" xfId="2994"/>
    <cellStyle name="_Книга3_Nsi_GFO_затраты" xfId="2995"/>
    <cellStyle name="_Книга3_Nsi_GFO_затраты2" xfId="2996"/>
    <cellStyle name="_Книга3_Nsi_Jan1" xfId="2997"/>
    <cellStyle name="_Книга3_Nsi_Jan1_~5055318" xfId="2998"/>
    <cellStyle name="_Книга3_Nsi_Jan1_DCF030925_vat" xfId="2999"/>
    <cellStyle name="_Книга3_Nsi_Jan1_DCF030925_vat_" xfId="3000"/>
    <cellStyle name="_Книга3_Nsi_Jan1_DCFonly" xfId="3001"/>
    <cellStyle name="_Книга3_Nsi_Jan1_GFO_затраты" xfId="3002"/>
    <cellStyle name="_Книга3_Nsi_Jan1_GFO_затраты2" xfId="3003"/>
    <cellStyle name="_Книга3_Nsi_Jan1_Копия GFO Ожидаемое августа_05.10" xfId="3004"/>
    <cellStyle name="_Книга3_Nsi_Jan1_Проект КВ-2005 - 14.10.04 г.2" xfId="3005"/>
    <cellStyle name="_Книга3_Nsi_Jan1_проект презентации БП 2005 г." xfId="3006"/>
    <cellStyle name="_Книга3_Nsi_Jan1_Прочие_Соцсферра1" xfId="3007"/>
    <cellStyle name="_Книга3_Nsi_Jan1_форматы от 211204_подписанные" xfId="3008"/>
    <cellStyle name="_Книга3_Nsi_Jan1_форматы2" xfId="3009"/>
    <cellStyle name="_Книга3_Nsi_test" xfId="3010"/>
    <cellStyle name="_Книга3_Nsi_test_040822 Profit_Tax_(portal)" xfId="3011"/>
    <cellStyle name="_Книга3_Nsi_test_040928 Profit_Tax_3Ax1Ax4" xfId="3012"/>
    <cellStyle name="_Книга3_Nsi_test_Tax Input 5yr plan" xfId="3013"/>
    <cellStyle name="_Книга3_Nsi_test_Книга2" xfId="3014"/>
    <cellStyle name="_Книга3_Nsi_test_Налог_на_прибыль" xfId="3015"/>
    <cellStyle name="_Книга3_Nsi_Копия GFO Ожидаемое августа_05.10" xfId="3016"/>
    <cellStyle name="_Книга3_Nsi_Проект КВ-2005 - 14.10.04 г.2" xfId="3017"/>
    <cellStyle name="_Книга3_Nsi_проект презентации БП 2005 г." xfId="3018"/>
    <cellStyle name="_Книга3_Nsi_Прочие_Соцсферра1" xfId="3019"/>
    <cellStyle name="_Книга3_Nsi_форматы от 211204_подписанные" xfId="3020"/>
    <cellStyle name="_Книга3_Nsi_форматы2" xfId="3021"/>
    <cellStyle name="_Книга3_Nsi2" xfId="3022"/>
    <cellStyle name="_Книга3_Nsi2_~5055318" xfId="3023"/>
    <cellStyle name="_Книга3_Nsi2_DCF030925_vat" xfId="3024"/>
    <cellStyle name="_Книга3_Nsi2_DCF030925_vat_" xfId="3025"/>
    <cellStyle name="_Книга3_Nsi2_DCFonly" xfId="3026"/>
    <cellStyle name="_Книга3_Nsi2_GFO_затраты" xfId="3027"/>
    <cellStyle name="_Книга3_Nsi2_GFO_затраты2" xfId="3028"/>
    <cellStyle name="_Книга3_Nsi2_Копия GFO Ожидаемое августа_05.10" xfId="3029"/>
    <cellStyle name="_Книга3_Nsi2_Проект КВ-2005 - 14.10.04 г.2" xfId="3030"/>
    <cellStyle name="_Книга3_Nsi2_проект презентации БП 2005 г." xfId="3031"/>
    <cellStyle name="_Книга3_Nsi2_Прочие_Соцсферра1" xfId="3032"/>
    <cellStyle name="_Книга3_Nsi2_форматы от 211204_подписанные" xfId="3033"/>
    <cellStyle name="_Книга3_Nsi2_форматы2" xfId="3034"/>
    <cellStyle name="_Книга3_Nsi-Services" xfId="3035"/>
    <cellStyle name="_Книга3_Nsi-Services_040822 Profit_Tax_(portal)" xfId="3036"/>
    <cellStyle name="_Книга3_Nsi-Services_040928 Profit_Tax_3Ax1Ax4" xfId="3037"/>
    <cellStyle name="_Книга3_Nsi-Services_Tax Input 5yr plan" xfId="3038"/>
    <cellStyle name="_Книга3_Nsi-Services_Книга2" xfId="3039"/>
    <cellStyle name="_Книга3_Nsi-Services_Налог_на_прибыль" xfId="3040"/>
    <cellStyle name="_Книга3_P&amp;L" xfId="3041"/>
    <cellStyle name="_Книга3_P&amp;L_~5055318" xfId="3042"/>
    <cellStyle name="_Книга3_P&amp;L_DCF030925_vat" xfId="3043"/>
    <cellStyle name="_Книга3_P&amp;L_DCF030925_vat_" xfId="3044"/>
    <cellStyle name="_Книга3_P&amp;L_DCFonly" xfId="3045"/>
    <cellStyle name="_Книга3_P&amp;L_GFO_затраты" xfId="3046"/>
    <cellStyle name="_Книга3_P&amp;L_GFO_затраты2" xfId="3047"/>
    <cellStyle name="_Книга3_P&amp;L_Копия GFO Ожидаемое августа_05.10" xfId="3048"/>
    <cellStyle name="_Книга3_P&amp;L_Проект КВ-2005 - 14.10.04 г.2" xfId="3049"/>
    <cellStyle name="_Книга3_P&amp;L_проект презентации БП 2005 г." xfId="3050"/>
    <cellStyle name="_Книга3_P&amp;L_Прочие_Соцсферра1" xfId="3051"/>
    <cellStyle name="_Книга3_P&amp;L_форматы от 211204_подписанные" xfId="3052"/>
    <cellStyle name="_Книга3_P&amp;L_форматы2" xfId="3053"/>
    <cellStyle name="_Книга3_S0400" xfId="3054"/>
    <cellStyle name="_Книга3_S0400_040822 Profit_Tax_(portal)" xfId="3055"/>
    <cellStyle name="_Книга3_S0400_040928 Profit_Tax_3Ax1Ax4" xfId="3056"/>
    <cellStyle name="_Книга3_S0400_Tax Input 5yr plan" xfId="3057"/>
    <cellStyle name="_Книга3_S0400_Книга2" xfId="3058"/>
    <cellStyle name="_Книга3_S0400_Налог_на_прибыль" xfId="3059"/>
    <cellStyle name="_Книга3_S13001" xfId="3060"/>
    <cellStyle name="_Книга3_S13001_040822 Profit_Tax_(portal)" xfId="3061"/>
    <cellStyle name="_Книга3_S13001_040928 Profit_Tax_3Ax1Ax4" xfId="3062"/>
    <cellStyle name="_Книга3_S13001_Tax Input 5yr plan" xfId="3063"/>
    <cellStyle name="_Книга3_S13001_Книга2" xfId="3064"/>
    <cellStyle name="_Книга3_S13001_Налог_на_прибыль" xfId="3065"/>
    <cellStyle name="_Книга3_Sheet1" xfId="3066"/>
    <cellStyle name="_Книга3_Sheet1_~5055318" xfId="3067"/>
    <cellStyle name="_Книга3_Sheet1_DCF030925_vat" xfId="3068"/>
    <cellStyle name="_Книга3_Sheet1_DCF030925_vat_" xfId="3069"/>
    <cellStyle name="_Книга3_Sheet1_DCFonly" xfId="3070"/>
    <cellStyle name="_Книга3_Sheet1_GFO_затраты" xfId="3071"/>
    <cellStyle name="_Книга3_Sheet1_GFO_затраты2" xfId="3072"/>
    <cellStyle name="_Книга3_Sheet1_Копия GFO Ожидаемое августа_05.10" xfId="3073"/>
    <cellStyle name="_Книга3_Sheet1_Проект КВ-2005 - 14.10.04 г.2" xfId="3074"/>
    <cellStyle name="_Книга3_Sheet1_проект презентации БП 2005 г." xfId="3075"/>
    <cellStyle name="_Книга3_Sheet1_Прочие_Соцсферра1" xfId="3076"/>
    <cellStyle name="_Книга3_Sheet1_форматы от 211204_подписанные" xfId="3077"/>
    <cellStyle name="_Книга3_Sheet1_форматы2" xfId="3078"/>
    <cellStyle name="_Книга3_SOFI" xfId="3079"/>
    <cellStyle name="_Книга3_sofi - plan_AP270202ii" xfId="3080"/>
    <cellStyle name="_Книга3_sofi - plan_AP270202ii_~5055318" xfId="3081"/>
    <cellStyle name="_Книга3_sofi - plan_AP270202ii_DCF030925_vat" xfId="3082"/>
    <cellStyle name="_Книга3_sofi - plan_AP270202ii_DCF030925_vat_" xfId="3083"/>
    <cellStyle name="_Книга3_sofi - plan_AP270202ii_DCFonly" xfId="3084"/>
    <cellStyle name="_Книга3_sofi - plan_AP270202ii_GFO_затраты" xfId="3085"/>
    <cellStyle name="_Книга3_sofi - plan_AP270202ii_GFO_затраты2" xfId="3086"/>
    <cellStyle name="_Книга3_sofi - plan_AP270202ii_Копия GFO Ожидаемое августа_05.10" xfId="3087"/>
    <cellStyle name="_Книга3_sofi - plan_AP270202ii_Проект КВ-2005 - 14.10.04 г.2" xfId="3088"/>
    <cellStyle name="_Книга3_sofi - plan_AP270202ii_проект презентации БП 2005 г." xfId="3089"/>
    <cellStyle name="_Книга3_sofi - plan_AP270202ii_Прочие_Соцсферра1" xfId="3090"/>
    <cellStyle name="_Книга3_sofi - plan_AP270202ii_форматы от 211204_подписанные" xfId="3091"/>
    <cellStyle name="_Книга3_sofi - plan_AP270202ii_форматы2" xfId="3092"/>
    <cellStyle name="_Книга3_sofi - plan_AP270202iii" xfId="3093"/>
    <cellStyle name="_Книга3_sofi - plan_AP270202iii_~5055318" xfId="3094"/>
    <cellStyle name="_Книга3_sofi - plan_AP270202iii_DCF030925_vat" xfId="3095"/>
    <cellStyle name="_Книга3_sofi - plan_AP270202iii_DCF030925_vat_" xfId="3096"/>
    <cellStyle name="_Книга3_sofi - plan_AP270202iii_DCFonly" xfId="3097"/>
    <cellStyle name="_Книга3_sofi - plan_AP270202iii_GFO_затраты" xfId="3098"/>
    <cellStyle name="_Книга3_sofi - plan_AP270202iii_GFO_затраты2" xfId="3099"/>
    <cellStyle name="_Книга3_sofi - plan_AP270202iii_Копия GFO Ожидаемое августа_05.10" xfId="3100"/>
    <cellStyle name="_Книга3_sofi - plan_AP270202iii_Проект КВ-2005 - 14.10.04 г.2" xfId="3101"/>
    <cellStyle name="_Книга3_sofi - plan_AP270202iii_проект презентации БП 2005 г." xfId="3102"/>
    <cellStyle name="_Книга3_sofi - plan_AP270202iii_Прочие_Соцсферра1" xfId="3103"/>
    <cellStyle name="_Книга3_sofi - plan_AP270202iii_форматы от 211204_подписанные" xfId="3104"/>
    <cellStyle name="_Книга3_sofi - plan_AP270202iii_форматы2" xfId="3105"/>
    <cellStyle name="_Книга3_sofi - plan_AP270202iv" xfId="3106"/>
    <cellStyle name="_Книга3_sofi - plan_AP270202iv_~5055318" xfId="3107"/>
    <cellStyle name="_Книга3_sofi - plan_AP270202iv_DCF030925_vat" xfId="3108"/>
    <cellStyle name="_Книга3_sofi - plan_AP270202iv_DCF030925_vat_" xfId="3109"/>
    <cellStyle name="_Книга3_sofi - plan_AP270202iv_DCFonly" xfId="3110"/>
    <cellStyle name="_Книга3_sofi - plan_AP270202iv_GFO_затраты" xfId="3111"/>
    <cellStyle name="_Книга3_sofi - plan_AP270202iv_GFO_затраты2" xfId="3112"/>
    <cellStyle name="_Книга3_sofi - plan_AP270202iv_Копия GFO Ожидаемое августа_05.10" xfId="3113"/>
    <cellStyle name="_Книга3_sofi - plan_AP270202iv_Проект КВ-2005 - 14.10.04 г.2" xfId="3114"/>
    <cellStyle name="_Книга3_sofi - plan_AP270202iv_проект презентации БП 2005 г." xfId="3115"/>
    <cellStyle name="_Книга3_sofi - plan_AP270202iv_Прочие_Соцсферра1" xfId="3116"/>
    <cellStyle name="_Книга3_sofi - plan_AP270202iv_форматы от 211204_подписанные" xfId="3117"/>
    <cellStyle name="_Книга3_sofi - plan_AP270202iv_форматы2" xfId="3118"/>
    <cellStyle name="_Книга3_Sofi vs Sobi" xfId="3119"/>
    <cellStyle name="_Книга3_Sofi vs Sobi_~5055318" xfId="3120"/>
    <cellStyle name="_Книга3_Sofi vs Sobi_DCF030925_vat" xfId="3121"/>
    <cellStyle name="_Книга3_Sofi vs Sobi_DCF030925_vat_" xfId="3122"/>
    <cellStyle name="_Книга3_Sofi vs Sobi_DCFonly" xfId="3123"/>
    <cellStyle name="_Книга3_Sofi vs Sobi_GFO_затраты" xfId="3124"/>
    <cellStyle name="_Книга3_Sofi vs Sobi_GFO_затраты2" xfId="3125"/>
    <cellStyle name="_Книга3_Sofi vs Sobi_Копия GFO Ожидаемое августа_05.10" xfId="3126"/>
    <cellStyle name="_Книга3_Sofi vs Sobi_Проект КВ-2005 - 14.10.04 г.2" xfId="3127"/>
    <cellStyle name="_Книга3_Sofi vs Sobi_проект презентации БП 2005 г." xfId="3128"/>
    <cellStyle name="_Книга3_Sofi vs Sobi_Прочие_Соцсферра1" xfId="3129"/>
    <cellStyle name="_Книга3_Sofi vs Sobi_форматы от 211204_подписанные" xfId="3130"/>
    <cellStyle name="_Книга3_Sofi vs Sobi_форматы2" xfId="3131"/>
    <cellStyle name="_Книга3_SOFI_~5055318" xfId="3132"/>
    <cellStyle name="_Книга3_Sofi_PBD 27-11-01" xfId="3133"/>
    <cellStyle name="_Книга3_Sofi_PBD 27-11-01_~5055318" xfId="3134"/>
    <cellStyle name="_Книга3_Sofi_PBD 27-11-01_DCF030925_vat" xfId="3135"/>
    <cellStyle name="_Книга3_Sofi_PBD 27-11-01_DCF030925_vat_" xfId="3136"/>
    <cellStyle name="_Книга3_Sofi_PBD 27-11-01_DCFonly" xfId="3137"/>
    <cellStyle name="_Книга3_Sofi_PBD 27-11-01_GFO_затраты" xfId="3138"/>
    <cellStyle name="_Книга3_Sofi_PBD 27-11-01_GFO_затраты2" xfId="3139"/>
    <cellStyle name="_Книга3_Sofi_PBD 27-11-01_Копия GFO Ожидаемое августа_05.10" xfId="3140"/>
    <cellStyle name="_Книга3_Sofi_PBD 27-11-01_Проект КВ-2005 - 14.10.04 г.2" xfId="3141"/>
    <cellStyle name="_Книга3_Sofi_PBD 27-11-01_проект презентации БП 2005 г." xfId="3142"/>
    <cellStyle name="_Книга3_Sofi_PBD 27-11-01_Прочие_Соцсферра1" xfId="3143"/>
    <cellStyle name="_Книга3_Sofi_PBD 27-11-01_форматы от 211204_подписанные" xfId="3144"/>
    <cellStyle name="_Книга3_Sofi_PBD 27-11-01_форматы2" xfId="3145"/>
    <cellStyle name="_Книга3_SOFI_TEPs_AOK_130902" xfId="3146"/>
    <cellStyle name="_Книга3_SOFI_TEPs_AOK_130902_040822 Profit_Tax_(portal)" xfId="3147"/>
    <cellStyle name="_Книга3_SOFI_TEPs_AOK_130902_040928 Profit_Tax_3Ax1Ax4" xfId="3148"/>
    <cellStyle name="_Книга3_SOFI_TEPs_AOK_130902_Tax Input 5yr plan" xfId="3149"/>
    <cellStyle name="_Книга3_SOFI_TEPs_AOK_130902_Книга2" xfId="3150"/>
    <cellStyle name="_Книга3_SOFI_TEPs_AOK_130902_Налог_на_прибыль" xfId="3151"/>
    <cellStyle name="_Книга3_Sofi145a" xfId="3152"/>
    <cellStyle name="_Книга3_Sofi145a_~5055318" xfId="3153"/>
    <cellStyle name="_Книга3_Sofi145a_DCF030925_vat" xfId="3154"/>
    <cellStyle name="_Книга3_Sofi145a_DCF030925_vat_" xfId="3155"/>
    <cellStyle name="_Книга3_Sofi145a_DCFonly" xfId="3156"/>
    <cellStyle name="_Книга3_Sofi145a_GFO_затраты" xfId="3157"/>
    <cellStyle name="_Книга3_Sofi145a_GFO_затраты2" xfId="3158"/>
    <cellStyle name="_Книга3_Sofi145a_Копия GFO Ожидаемое августа_05.10" xfId="3159"/>
    <cellStyle name="_Книга3_Sofi145a_Проект КВ-2005 - 14.10.04 г.2" xfId="3160"/>
    <cellStyle name="_Книга3_Sofi145a_проект презентации БП 2005 г." xfId="3161"/>
    <cellStyle name="_Книга3_Sofi145a_Прочие_Соцсферра1" xfId="3162"/>
    <cellStyle name="_Книга3_Sofi145a_форматы от 211204_подписанные" xfId="3163"/>
    <cellStyle name="_Книга3_Sofi145a_форматы2" xfId="3164"/>
    <cellStyle name="_Книга3_Sofi153" xfId="3165"/>
    <cellStyle name="_Книга3_Sofi153_~5055318" xfId="3166"/>
    <cellStyle name="_Книга3_Sofi153_DCF030925_vat" xfId="3167"/>
    <cellStyle name="_Книга3_Sofi153_DCF030925_vat_" xfId="3168"/>
    <cellStyle name="_Книга3_Sofi153_DCFonly" xfId="3169"/>
    <cellStyle name="_Книга3_Sofi153_GFO_затраты" xfId="3170"/>
    <cellStyle name="_Книга3_Sofi153_GFO_затраты2" xfId="3171"/>
    <cellStyle name="_Книга3_Sofi153_Копия GFO Ожидаемое августа_05.10" xfId="3172"/>
    <cellStyle name="_Книга3_Sofi153_Проект КВ-2005 - 14.10.04 г.2" xfId="3173"/>
    <cellStyle name="_Книга3_Sofi153_проект презентации БП 2005 г." xfId="3174"/>
    <cellStyle name="_Книга3_Sofi153_Прочие_Соцсферра1" xfId="3175"/>
    <cellStyle name="_Книга3_Sofi153_форматы от 211204_подписанные" xfId="3176"/>
    <cellStyle name="_Книга3_Sofi153_форматы2" xfId="3177"/>
    <cellStyle name="_Книга3_Summary" xfId="3178"/>
    <cellStyle name="_Книга3_Summary_~5055318" xfId="3179"/>
    <cellStyle name="_Книга3_Summary_DCF030925_vat" xfId="3180"/>
    <cellStyle name="_Книга3_Summary_DCF030925_vat_" xfId="3181"/>
    <cellStyle name="_Книга3_Summary_DCFonly" xfId="3182"/>
    <cellStyle name="_Книга3_Summary_GFO_затраты" xfId="3183"/>
    <cellStyle name="_Книга3_Summary_GFO_затраты2" xfId="3184"/>
    <cellStyle name="_Книга3_Summary_Копия GFO Ожидаемое августа_05.10" xfId="3185"/>
    <cellStyle name="_Книга3_Summary_Проект КВ-2005 - 14.10.04 г.2" xfId="3186"/>
    <cellStyle name="_Книга3_Summary_проект презентации БП 2005 г." xfId="3187"/>
    <cellStyle name="_Книга3_Summary_Прочие_Соцсферра1" xfId="3188"/>
    <cellStyle name="_Книга3_Summary_форматы от 211204_подписанные" xfId="3189"/>
    <cellStyle name="_Книга3_Summary_форматы2" xfId="3190"/>
    <cellStyle name="_Книга3_SXXXX_Express_c Links" xfId="3191"/>
    <cellStyle name="_Книга3_SXXXX_Express_c Links_040822 Profit_Tax_(portal)" xfId="3192"/>
    <cellStyle name="_Книга3_SXXXX_Express_c Links_040928 Profit_Tax_3Ax1Ax4" xfId="3193"/>
    <cellStyle name="_Книга3_SXXXX_Express_c Links_Tax Input 5yr plan" xfId="3194"/>
    <cellStyle name="_Книга3_SXXXX_Express_c Links_Книга2" xfId="3195"/>
    <cellStyle name="_Книга3_SXXXX_Express_c Links_Налог_на_прибыль" xfId="3196"/>
    <cellStyle name="_Книга3_Tax_form_1кв_3" xfId="3197"/>
    <cellStyle name="_Книга3_Tax_form_1кв_3_~5055318" xfId="3198"/>
    <cellStyle name="_Книга3_Tax_form_1кв_3_DCF030925_vat" xfId="3199"/>
    <cellStyle name="_Книга3_Tax_form_1кв_3_DCF030925_vat_" xfId="3200"/>
    <cellStyle name="_Книга3_Tax_form_1кв_3_DCFonly" xfId="3201"/>
    <cellStyle name="_Книга3_Tax_form_1кв_3_GFO_затраты" xfId="3202"/>
    <cellStyle name="_Книга3_Tax_form_1кв_3_GFO_затраты2" xfId="3203"/>
    <cellStyle name="_Книга3_Tax_form_1кв_3_Копия GFO Ожидаемое августа_05.10" xfId="3204"/>
    <cellStyle name="_Книга3_Tax_form_1кв_3_Проект КВ-2005 - 14.10.04 г.2" xfId="3205"/>
    <cellStyle name="_Книга3_Tax_form_1кв_3_проект презентации БП 2005 г." xfId="3206"/>
    <cellStyle name="_Книга3_Tax_form_1кв_3_Прочие_Соцсферра1" xfId="3207"/>
    <cellStyle name="_Книга3_Tax_form_1кв_3_форматы от 211204_подписанные" xfId="3208"/>
    <cellStyle name="_Книга3_Tax_form_1кв_3_форматы2" xfId="3209"/>
    <cellStyle name="_Книга3_test_11" xfId="3210"/>
    <cellStyle name="_Книга3_test_11_~5055318" xfId="3211"/>
    <cellStyle name="_Книга3_test_11_DCF030925_vat" xfId="3212"/>
    <cellStyle name="_Книга3_test_11_DCF030925_vat_" xfId="3213"/>
    <cellStyle name="_Книга3_test_11_DCFonly" xfId="3214"/>
    <cellStyle name="_Книга3_test_11_GFO_затраты" xfId="3215"/>
    <cellStyle name="_Книга3_test_11_GFO_затраты2" xfId="3216"/>
    <cellStyle name="_Книга3_test_11_Копия GFO Ожидаемое августа_05.10" xfId="3217"/>
    <cellStyle name="_Книга3_test_11_Проект КВ-2005 - 14.10.04 г.2" xfId="3218"/>
    <cellStyle name="_Книга3_test_11_проект презентации БП 2005 г." xfId="3219"/>
    <cellStyle name="_Книга3_test_11_Прочие_Соцсферра1" xfId="3220"/>
    <cellStyle name="_Книга3_test_11_форматы от 211204_подписанные" xfId="3221"/>
    <cellStyle name="_Книга3_test_11_форматы2" xfId="3222"/>
    <cellStyle name="_Книга3_БКЭ" xfId="3223"/>
    <cellStyle name="_Книга3_БКЭ_~5055318" xfId="3224"/>
    <cellStyle name="_Книга3_БКЭ_DCF030925_vat" xfId="3225"/>
    <cellStyle name="_Книга3_БКЭ_DCF030925_vat_" xfId="3226"/>
    <cellStyle name="_Книга3_БКЭ_DCFonly" xfId="3227"/>
    <cellStyle name="_Книга3_БКЭ_GFO_затраты" xfId="3228"/>
    <cellStyle name="_Книга3_БКЭ_GFO_затраты2" xfId="3229"/>
    <cellStyle name="_Книга3_БКЭ_Копия GFO Ожидаемое августа_05.10" xfId="3230"/>
    <cellStyle name="_Книга3_БКЭ_Проект КВ-2005 - 14.10.04 г.2" xfId="3231"/>
    <cellStyle name="_Книга3_БКЭ_проект презентации БП 2005 г." xfId="3232"/>
    <cellStyle name="_Книга3_БКЭ_Прочие_Соцсферра1" xfId="3233"/>
    <cellStyle name="_Книга3_БКЭ_форматы от 211204_подписанные" xfId="3234"/>
    <cellStyle name="_Книга3_БКЭ_форматы2" xfId="3235"/>
    <cellStyle name="_Книга3_для вставки в пакет за 2001" xfId="3236"/>
    <cellStyle name="_Книга3_для вставки в пакет за 2001_~5055318" xfId="3237"/>
    <cellStyle name="_Книга3_для вставки в пакет за 2001_DCF030925_vat" xfId="3238"/>
    <cellStyle name="_Книга3_для вставки в пакет за 2001_DCF030925_vat_" xfId="3239"/>
    <cellStyle name="_Книга3_для вставки в пакет за 2001_DCFonly" xfId="3240"/>
    <cellStyle name="_Книга3_для вставки в пакет за 2001_GFO_затраты" xfId="3241"/>
    <cellStyle name="_Книга3_для вставки в пакет за 2001_GFO_затраты2" xfId="3242"/>
    <cellStyle name="_Книга3_для вставки в пакет за 2001_Копия GFO Ожидаемое августа_05.10" xfId="3243"/>
    <cellStyle name="_Книга3_для вставки в пакет за 2001_Проект КВ-2005 - 14.10.04 г.2" xfId="3244"/>
    <cellStyle name="_Книга3_для вставки в пакет за 2001_проект презентации БП 2005 г." xfId="3245"/>
    <cellStyle name="_Книга3_для вставки в пакет за 2001_Прочие_Соцсферра1" xfId="3246"/>
    <cellStyle name="_Книга3_для вставки в пакет за 2001_форматы от 211204_подписанные" xfId="3247"/>
    <cellStyle name="_Книга3_для вставки в пакет за 2001_форматы2" xfId="3248"/>
    <cellStyle name="_Книга3_дляГалиныВ" xfId="3249"/>
    <cellStyle name="_Книга3_дляГалиныВ_040822 Profit_Tax_(portal)" xfId="3250"/>
    <cellStyle name="_Книга3_дляГалиныВ_040928 Profit_Tax_3Ax1Ax4" xfId="3251"/>
    <cellStyle name="_Книга3_дляГалиныВ_Tax Input 5yr plan" xfId="3252"/>
    <cellStyle name="_Книга3_дляГалиныВ_Книга2" xfId="3253"/>
    <cellStyle name="_Книга3_дляГалиныВ_Налог_на_прибыль" xfId="3254"/>
    <cellStyle name="_Книга3_Книга7" xfId="3255"/>
    <cellStyle name="_Книга3_Книга7_~5055318" xfId="3256"/>
    <cellStyle name="_Книга3_Книга7_DCF030925_vat" xfId="3257"/>
    <cellStyle name="_Книга3_Книга7_DCF030925_vat_" xfId="3258"/>
    <cellStyle name="_Книга3_Книга7_DCFonly" xfId="3259"/>
    <cellStyle name="_Книга3_Книга7_GFO_затраты" xfId="3260"/>
    <cellStyle name="_Книга3_Книга7_GFO_затраты2" xfId="3261"/>
    <cellStyle name="_Книга3_Книга7_Копия GFO Ожидаемое августа_05.10" xfId="3262"/>
    <cellStyle name="_Книга3_Книга7_Проект КВ-2005 - 14.10.04 г.2" xfId="3263"/>
    <cellStyle name="_Книга3_Книга7_проект презентации БП 2005 г." xfId="3264"/>
    <cellStyle name="_Книга3_Книга7_Прочие_Соцсферра1" xfId="3265"/>
    <cellStyle name="_Книга3_Книга7_форматы от 211204_подписанные" xfId="3266"/>
    <cellStyle name="_Книга3_Книга7_форматы2" xfId="3267"/>
    <cellStyle name="_Книга3_Копия GFO Ожидаемое августа_05.10" xfId="3268"/>
    <cellStyle name="_Книга3_Лист1" xfId="3269"/>
    <cellStyle name="_Книга3_Лист1_040822 Profit_Tax_(portal)" xfId="3270"/>
    <cellStyle name="_Книга3_Лист1_040928 Profit_Tax_3Ax1Ax4" xfId="3271"/>
    <cellStyle name="_Книга3_Лист1_Tax Input 5yr plan" xfId="3272"/>
    <cellStyle name="_Книга3_Лист1_Книга2" xfId="3273"/>
    <cellStyle name="_Книга3_Лист1_Налог_на_прибыль" xfId="3274"/>
    <cellStyle name="_Книга3_ОСН. ДЕЯТ." xfId="3275"/>
    <cellStyle name="_Книга3_ОСН. ДЕЯТ._~5055318" xfId="3276"/>
    <cellStyle name="_Книга3_ОСН. ДЕЯТ._DCF030925_vat" xfId="3277"/>
    <cellStyle name="_Книга3_ОСН. ДЕЯТ._DCF030925_vat_" xfId="3278"/>
    <cellStyle name="_Книга3_ОСН. ДЕЯТ._DCFonly" xfId="3279"/>
    <cellStyle name="_Книга3_ОСН. ДЕЯТ._GFO_затраты" xfId="3280"/>
    <cellStyle name="_Книга3_ОСН. ДЕЯТ._GFO_затраты2" xfId="3281"/>
    <cellStyle name="_Книга3_ОСН. ДЕЯТ._Копия GFO Ожидаемое августа_05.10" xfId="3282"/>
    <cellStyle name="_Книга3_ОСН. ДЕЯТ._Проект КВ-2005 - 14.10.04 г.2" xfId="3283"/>
    <cellStyle name="_Книга3_ОСН. ДЕЯТ._проект презентации БП 2005 г." xfId="3284"/>
    <cellStyle name="_Книга3_ОСН. ДЕЯТ._Прочие_Соцсферра1" xfId="3285"/>
    <cellStyle name="_Книга3_ОСН. ДЕЯТ._форматы от 211204_подписанные" xfId="3286"/>
    <cellStyle name="_Книга3_ОСН. ДЕЯТ._форматы2" xfId="3287"/>
    <cellStyle name="_Книга3_Перечень названий форм" xfId="3288"/>
    <cellStyle name="_Книга3_Перечень названий форм_~5055318" xfId="3289"/>
    <cellStyle name="_Книга3_Подразделения" xfId="3290"/>
    <cellStyle name="_Книга3_Подразделения_040822 Profit_Tax_(portal)" xfId="3291"/>
    <cellStyle name="_Книга3_Подразделения_040928 Profit_Tax_3Ax1Ax4" xfId="3292"/>
    <cellStyle name="_Книга3_Подразделения_Tax Input 5yr plan" xfId="3293"/>
    <cellStyle name="_Книга3_Подразделения_Книга2" xfId="3294"/>
    <cellStyle name="_Книга3_Подразделения_Налог_на_прибыль" xfId="3295"/>
    <cellStyle name="_Книга3_Проект КВ-2005 - 14.10.04 г.2" xfId="3296"/>
    <cellStyle name="_Книга3_проект презентации БП 2005 г." xfId="3297"/>
    <cellStyle name="_Книга3_Прочие_Соцсферра1" xfId="3298"/>
    <cellStyle name="_Книга3_Список тиражирования" xfId="3299"/>
    <cellStyle name="_Книга3_Список тиражирования_040822 Profit_Tax_(portal)" xfId="3300"/>
    <cellStyle name="_Книга3_Список тиражирования_040928 Profit_Tax_3Ax1Ax4" xfId="3301"/>
    <cellStyle name="_Книга3_Список тиражирования_Tax Input 5yr plan" xfId="3302"/>
    <cellStyle name="_Книга3_Список тиражирования_Книга2" xfId="3303"/>
    <cellStyle name="_Книга3_Список тиражирования_Налог_на_прибыль" xfId="3304"/>
    <cellStyle name="_Книга3_Форма 12 last" xfId="3305"/>
    <cellStyle name="_Книга3_Форма 12 last_~5055318" xfId="3306"/>
    <cellStyle name="_Книга3_Форма 12 last_DCF030925_vat" xfId="3307"/>
    <cellStyle name="_Книга3_Форма 12 last_DCF030925_vat_" xfId="3308"/>
    <cellStyle name="_Книга3_Форма 12 last_DCFonly" xfId="3309"/>
    <cellStyle name="_Книга3_Форма 12 last_GFO_затраты" xfId="3310"/>
    <cellStyle name="_Книга3_Форма 12 last_GFO_затраты2" xfId="3311"/>
    <cellStyle name="_Книга3_Форма 12 last_Копия GFO Ожидаемое августа_05.10" xfId="3312"/>
    <cellStyle name="_Книга3_Форма 12 last_Проект КВ-2005 - 14.10.04 г.2" xfId="3313"/>
    <cellStyle name="_Книга3_Форма 12 last_проект презентации БП 2005 г." xfId="3314"/>
    <cellStyle name="_Книга3_Форма 12 last_Прочие_Соцсферра1" xfId="3315"/>
    <cellStyle name="_Книга3_Форма 12 last_форматы от 211204_подписанные" xfId="3316"/>
    <cellStyle name="_Книга3_Форма 12 last_форматы2" xfId="3317"/>
    <cellStyle name="_Книга3_форматы от 211204_подписанные" xfId="3318"/>
    <cellStyle name="_Книга3_форматы2" xfId="3319"/>
    <cellStyle name="_Книга5" xfId="3320"/>
    <cellStyle name="_Книга6" xfId="3321"/>
    <cellStyle name="_Книга7" xfId="3322"/>
    <cellStyle name="_Книга7_~5055318" xfId="3323"/>
    <cellStyle name="_Книга7_17_0" xfId="3324"/>
    <cellStyle name="_Книга7_17_0_~5055318" xfId="3325"/>
    <cellStyle name="_Книга7_17_0_1" xfId="3326"/>
    <cellStyle name="_Книга7_17_0_1_~5055318" xfId="3327"/>
    <cellStyle name="_Книга7_balance" xfId="3328"/>
    <cellStyle name="_Книга7_balance_~5055318" xfId="3329"/>
    <cellStyle name="_Книга7_Capex-new" xfId="3330"/>
    <cellStyle name="_Книга7_Capex-new_~5055318" xfId="3331"/>
    <cellStyle name="_Книга7_Capex-new_DCF030925_vat" xfId="3332"/>
    <cellStyle name="_Книга7_Capex-new_DCF030925_vat_" xfId="3333"/>
    <cellStyle name="_Книга7_Capex-new_DCFonly" xfId="3334"/>
    <cellStyle name="_Книга7_Capex-new_GFO_затраты" xfId="3335"/>
    <cellStyle name="_Книга7_Capex-new_GFO_затраты2" xfId="3336"/>
    <cellStyle name="_Книга7_Capex-new_Копия GFO Ожидаемое августа_05.10" xfId="3337"/>
    <cellStyle name="_Книга7_Capex-new_Проект КВ-2005 - 14.10.04 г.2" xfId="3338"/>
    <cellStyle name="_Книга7_Capex-new_проект презентации БП 2005 г." xfId="3339"/>
    <cellStyle name="_Книга7_Capex-new_Прочие_Соцсферра1" xfId="3340"/>
    <cellStyle name="_Книга7_Capex-new_форматы от 211204_подписанные" xfId="3341"/>
    <cellStyle name="_Книга7_Capex-new_форматы2" xfId="3342"/>
    <cellStyle name="_Книга7_DCF030925_vat" xfId="3343"/>
    <cellStyle name="_Книга7_DCF030925_vat_" xfId="3344"/>
    <cellStyle name="_Книга7_DCFonly" xfId="3345"/>
    <cellStyle name="_Книга7_Financial Plan - final_2" xfId="3346"/>
    <cellStyle name="_Книга7_Financial Plan - final_2_~5055318" xfId="3347"/>
    <cellStyle name="_Книга7_Financial Plan - final_2_DCF030925_vat" xfId="3348"/>
    <cellStyle name="_Книга7_Financial Plan - final_2_DCF030925_vat_" xfId="3349"/>
    <cellStyle name="_Книга7_Financial Plan - final_2_DCFonly" xfId="3350"/>
    <cellStyle name="_Книга7_Financial Plan - final_2_GFO_затраты" xfId="3351"/>
    <cellStyle name="_Книга7_Financial Plan - final_2_GFO_затраты2" xfId="3352"/>
    <cellStyle name="_Книга7_Financial Plan - final_2_Копия GFO Ожидаемое августа_05.10" xfId="3353"/>
    <cellStyle name="_Книга7_Financial Plan - final_2_Проект КВ-2005 - 14.10.04 г.2" xfId="3354"/>
    <cellStyle name="_Книга7_Financial Plan - final_2_проект презентации БП 2005 г." xfId="3355"/>
    <cellStyle name="_Книга7_Financial Plan - final_2_Прочие_Соцсферра1" xfId="3356"/>
    <cellStyle name="_Книга7_Financial Plan - final_2_форматы от 211204_подписанные" xfId="3357"/>
    <cellStyle name="_Книга7_Financial Plan - final_2_форматы2" xfId="3358"/>
    <cellStyle name="_Книга7_Form 01(MB)" xfId="3359"/>
    <cellStyle name="_Книга7_Form 01(MB)_040822 Profit_Tax_(portal)" xfId="3360"/>
    <cellStyle name="_Книга7_Form 01(MB)_040928 Profit_Tax_3Ax1Ax4" xfId="3361"/>
    <cellStyle name="_Книга7_Form 01(MB)_Tax Input 5yr plan" xfId="3362"/>
    <cellStyle name="_Книга7_Form 01(MB)_Книга2" xfId="3363"/>
    <cellStyle name="_Книга7_Form 01(MB)_Налог_на_прибыль" xfId="3364"/>
    <cellStyle name="_Книга7_GFO_затраты" xfId="3365"/>
    <cellStyle name="_Книга7_GFO_затраты2" xfId="3366"/>
    <cellStyle name="_Книга7_Links_NK" xfId="3367"/>
    <cellStyle name="_Книга7_Links_NK_040822 Profit_Tax_(portal)" xfId="3368"/>
    <cellStyle name="_Книга7_Links_NK_040928 Profit_Tax_3Ax1Ax4" xfId="3369"/>
    <cellStyle name="_Книга7_Links_NK_Tax Input 5yr plan" xfId="3370"/>
    <cellStyle name="_Книга7_Links_NK_Книга2" xfId="3371"/>
    <cellStyle name="_Книга7_Links_NK_Налог_на_прибыль" xfId="3372"/>
    <cellStyle name="_Книга7_N20_5" xfId="3373"/>
    <cellStyle name="_Книга7_N20_5_~5055318" xfId="3374"/>
    <cellStyle name="_Книга7_N20_5_DCF030925_vat" xfId="3375"/>
    <cellStyle name="_Книга7_N20_5_DCF030925_vat_" xfId="3376"/>
    <cellStyle name="_Книга7_N20_5_DCFonly" xfId="3377"/>
    <cellStyle name="_Книга7_N20_5_GFO_затраты" xfId="3378"/>
    <cellStyle name="_Книга7_N20_5_GFO_затраты2" xfId="3379"/>
    <cellStyle name="_Книга7_N20_5_Копия GFO Ожидаемое августа_05.10" xfId="3380"/>
    <cellStyle name="_Книга7_N20_5_Проект КВ-2005 - 14.10.04 г.2" xfId="3381"/>
    <cellStyle name="_Книга7_N20_5_проект презентации БП 2005 г." xfId="3382"/>
    <cellStyle name="_Книга7_N20_5_Прочие_Соцсферра1" xfId="3383"/>
    <cellStyle name="_Книга7_N20_5_форматы от 211204_подписанные" xfId="3384"/>
    <cellStyle name="_Книга7_N20_5_форматы2" xfId="3385"/>
    <cellStyle name="_Книга7_N20_6" xfId="3386"/>
    <cellStyle name="_Книга7_N20_6_~5055318" xfId="3387"/>
    <cellStyle name="_Книга7_N20_6_DCF030925_vat" xfId="3388"/>
    <cellStyle name="_Книга7_N20_6_DCF030925_vat_" xfId="3389"/>
    <cellStyle name="_Книга7_N20_6_DCFonly" xfId="3390"/>
    <cellStyle name="_Книга7_N20_6_GFO_затраты" xfId="3391"/>
    <cellStyle name="_Книга7_N20_6_GFO_затраты2" xfId="3392"/>
    <cellStyle name="_Книга7_N20_6_Копия GFO Ожидаемое августа_05.10" xfId="3393"/>
    <cellStyle name="_Книга7_N20_6_Проект КВ-2005 - 14.10.04 г.2" xfId="3394"/>
    <cellStyle name="_Книга7_N20_6_проект презентации БП 2005 г." xfId="3395"/>
    <cellStyle name="_Книга7_N20_6_Прочие_Соцсферра1" xfId="3396"/>
    <cellStyle name="_Книга7_N20_6_форматы от 211204_подписанные" xfId="3397"/>
    <cellStyle name="_Книга7_N20_6_форматы2" xfId="3398"/>
    <cellStyle name="_Книга7_New Form10_2" xfId="3399"/>
    <cellStyle name="_Книга7_New Form10_2_~5055318" xfId="3400"/>
    <cellStyle name="_Книга7_New Form10_2_DCF030925_vat" xfId="3401"/>
    <cellStyle name="_Книга7_New Form10_2_DCF030925_vat_" xfId="3402"/>
    <cellStyle name="_Книга7_New Form10_2_DCFonly" xfId="3403"/>
    <cellStyle name="_Книга7_New Form10_2_GFO_затраты" xfId="3404"/>
    <cellStyle name="_Книга7_New Form10_2_GFO_затраты2" xfId="3405"/>
    <cellStyle name="_Книга7_New Form10_2_Копия GFO Ожидаемое августа_05.10" xfId="3406"/>
    <cellStyle name="_Книга7_New Form10_2_Проект КВ-2005 - 14.10.04 г.2" xfId="3407"/>
    <cellStyle name="_Книга7_New Form10_2_проект презентации БП 2005 г." xfId="3408"/>
    <cellStyle name="_Книга7_New Form10_2_Прочие_Соцсферра1" xfId="3409"/>
    <cellStyle name="_Книга7_New Form10_2_форматы от 211204_подписанные" xfId="3410"/>
    <cellStyle name="_Книга7_New Form10_2_форматы2" xfId="3411"/>
    <cellStyle name="_Книга7_Nsi" xfId="3412"/>
    <cellStyle name="_Книга7_Nsi - last version" xfId="3413"/>
    <cellStyle name="_Книга7_Nsi - last version for programming" xfId="3414"/>
    <cellStyle name="_Книга7_Nsi - last version for programming_~5055318" xfId="3415"/>
    <cellStyle name="_Книга7_Nsi - last version for programming_DCF030925_vat" xfId="3416"/>
    <cellStyle name="_Книга7_Nsi - last version for programming_DCF030925_vat_" xfId="3417"/>
    <cellStyle name="_Книга7_Nsi - last version for programming_DCFonly" xfId="3418"/>
    <cellStyle name="_Книга7_Nsi - last version for programming_GFO_затраты" xfId="3419"/>
    <cellStyle name="_Книга7_Nsi - last version for programming_GFO_затраты2" xfId="3420"/>
    <cellStyle name="_Книга7_Nsi - last version for programming_Копия GFO Ожидаемое августа_05.10" xfId="3421"/>
    <cellStyle name="_Книга7_Nsi - last version for programming_Проект КВ-2005 - 14.10.04 г.2" xfId="3422"/>
    <cellStyle name="_Книга7_Nsi - last version for programming_проект презентации БП 2005 г." xfId="3423"/>
    <cellStyle name="_Книга7_Nsi - last version for programming_Прочие_Соцсферра1" xfId="3424"/>
    <cellStyle name="_Книга7_Nsi - last version for programming_форматы от 211204_подписанные" xfId="3425"/>
    <cellStyle name="_Книга7_Nsi - last version for programming_форматы2" xfId="3426"/>
    <cellStyle name="_Книга7_Nsi - last version_~5055318" xfId="3427"/>
    <cellStyle name="_Книга7_Nsi - last version_DCF030925_vat" xfId="3428"/>
    <cellStyle name="_Книга7_Nsi - last version_DCF030925_vat_" xfId="3429"/>
    <cellStyle name="_Книга7_Nsi - last version_DCFonly" xfId="3430"/>
    <cellStyle name="_Книга7_Nsi - last version_GFO_затраты" xfId="3431"/>
    <cellStyle name="_Книга7_Nsi - last version_GFO_затраты2" xfId="3432"/>
    <cellStyle name="_Книга7_Nsi - last version_Копия GFO Ожидаемое августа_05.10" xfId="3433"/>
    <cellStyle name="_Книга7_Nsi - last version_Проект КВ-2005 - 14.10.04 г.2" xfId="3434"/>
    <cellStyle name="_Книга7_Nsi - last version_проект презентации БП 2005 г." xfId="3435"/>
    <cellStyle name="_Книга7_Nsi - last version_Прочие_Соцсферра1" xfId="3436"/>
    <cellStyle name="_Книга7_Nsi - last version_форматы от 211204_подписанные" xfId="3437"/>
    <cellStyle name="_Книга7_Nsi - last version_форматы2" xfId="3438"/>
    <cellStyle name="_Книга7_Nsi - next_last version" xfId="3439"/>
    <cellStyle name="_Книга7_Nsi - next_last version_~5055318" xfId="3440"/>
    <cellStyle name="_Книга7_Nsi - next_last version_DCF030925_vat" xfId="3441"/>
    <cellStyle name="_Книга7_Nsi - next_last version_DCF030925_vat_" xfId="3442"/>
    <cellStyle name="_Книга7_Nsi - next_last version_DCFonly" xfId="3443"/>
    <cellStyle name="_Книга7_Nsi - next_last version_GFO_затраты" xfId="3444"/>
    <cellStyle name="_Книга7_Nsi - next_last version_GFO_затраты2" xfId="3445"/>
    <cellStyle name="_Книга7_Nsi - next_last version_Копия GFO Ожидаемое августа_05.10" xfId="3446"/>
    <cellStyle name="_Книга7_Nsi - next_last version_Проект КВ-2005 - 14.10.04 г.2" xfId="3447"/>
    <cellStyle name="_Книга7_Nsi - next_last version_проект презентации БП 2005 г." xfId="3448"/>
    <cellStyle name="_Книга7_Nsi - next_last version_Прочие_Соцсферра1" xfId="3449"/>
    <cellStyle name="_Книга7_Nsi - next_last version_форматы от 211204_подписанные" xfId="3450"/>
    <cellStyle name="_Книга7_Nsi - next_last version_форматы2" xfId="3451"/>
    <cellStyle name="_Книга7_Nsi - plan - final" xfId="3452"/>
    <cellStyle name="_Книга7_Nsi - plan - final_~5055318" xfId="3453"/>
    <cellStyle name="_Книга7_Nsi - plan - final_DCF030925_vat" xfId="3454"/>
    <cellStyle name="_Книга7_Nsi - plan - final_DCF030925_vat_" xfId="3455"/>
    <cellStyle name="_Книга7_Nsi - plan - final_DCFonly" xfId="3456"/>
    <cellStyle name="_Книга7_Nsi - plan - final_GFO_затраты" xfId="3457"/>
    <cellStyle name="_Книга7_Nsi - plan - final_GFO_затраты2" xfId="3458"/>
    <cellStyle name="_Книга7_Nsi - plan - final_Копия GFO Ожидаемое августа_05.10" xfId="3459"/>
    <cellStyle name="_Книга7_Nsi - plan - final_Проект КВ-2005 - 14.10.04 г.2" xfId="3460"/>
    <cellStyle name="_Книга7_Nsi - plan - final_проект презентации БП 2005 г." xfId="3461"/>
    <cellStyle name="_Книга7_Nsi - plan - final_Прочие_Соцсферра1" xfId="3462"/>
    <cellStyle name="_Книга7_Nsi - plan - final_форматы от 211204_подписанные" xfId="3463"/>
    <cellStyle name="_Книга7_Nsi - plan - final_форматы2" xfId="3464"/>
    <cellStyle name="_Книга7_Nsi -super_ last version" xfId="3465"/>
    <cellStyle name="_Книга7_Nsi -super_ last version_~5055318" xfId="3466"/>
    <cellStyle name="_Книга7_Nsi -super_ last version_DCF030925_vat" xfId="3467"/>
    <cellStyle name="_Книга7_Nsi -super_ last version_DCF030925_vat_" xfId="3468"/>
    <cellStyle name="_Книга7_Nsi -super_ last version_DCFonly" xfId="3469"/>
    <cellStyle name="_Книга7_Nsi -super_ last version_GFO_затраты" xfId="3470"/>
    <cellStyle name="_Книга7_Nsi -super_ last version_GFO_затраты2" xfId="3471"/>
    <cellStyle name="_Книга7_Nsi -super_ last version_Копия GFO Ожидаемое августа_05.10" xfId="3472"/>
    <cellStyle name="_Книга7_Nsi -super_ last version_Проект КВ-2005 - 14.10.04 г.2" xfId="3473"/>
    <cellStyle name="_Книга7_Nsi -super_ last version_проект презентации БП 2005 г." xfId="3474"/>
    <cellStyle name="_Книга7_Nsi -super_ last version_Прочие_Соцсферра1" xfId="3475"/>
    <cellStyle name="_Книга7_Nsi -super_ last version_форматы от 211204_подписанные" xfId="3476"/>
    <cellStyle name="_Книга7_Nsi -super_ last version_форматы2" xfId="3477"/>
    <cellStyle name="_Книга7_Nsi(2)" xfId="3478"/>
    <cellStyle name="_Книга7_Nsi(2)_040822 Profit_Tax_(portal)" xfId="3479"/>
    <cellStyle name="_Книга7_Nsi(2)_040928 Profit_Tax_3Ax1Ax4" xfId="3480"/>
    <cellStyle name="_Книга7_Nsi(2)_Tax Input 5yr plan" xfId="3481"/>
    <cellStyle name="_Книга7_Nsi(2)_Книга2" xfId="3482"/>
    <cellStyle name="_Книга7_Nsi(2)_Налог_на_прибыль" xfId="3483"/>
    <cellStyle name="_Книга7_Nsi_~5055318" xfId="3484"/>
    <cellStyle name="_Книга7_Nsi_1" xfId="3485"/>
    <cellStyle name="_Книга7_Nsi_1_~5055318" xfId="3486"/>
    <cellStyle name="_Книга7_Nsi_1_DCF030925_vat" xfId="3487"/>
    <cellStyle name="_Книга7_Nsi_1_DCF030925_vat_" xfId="3488"/>
    <cellStyle name="_Книга7_Nsi_1_DCFonly" xfId="3489"/>
    <cellStyle name="_Книга7_Nsi_1_GFO_затраты" xfId="3490"/>
    <cellStyle name="_Книга7_Nsi_1_GFO_затраты2" xfId="3491"/>
    <cellStyle name="_Книга7_Nsi_1_Копия GFO Ожидаемое августа_05.10" xfId="3492"/>
    <cellStyle name="_Книга7_Nsi_1_Проект КВ-2005 - 14.10.04 г.2" xfId="3493"/>
    <cellStyle name="_Книга7_Nsi_1_проект презентации БП 2005 г." xfId="3494"/>
    <cellStyle name="_Книга7_Nsi_1_Прочие_Соцсферра1" xfId="3495"/>
    <cellStyle name="_Книга7_Nsi_1_форматы от 211204_подписанные" xfId="3496"/>
    <cellStyle name="_Книга7_Nsi_1_форматы2" xfId="3497"/>
    <cellStyle name="_Книга7_Nsi_139" xfId="3498"/>
    <cellStyle name="_Книга7_Nsi_139_~5055318" xfId="3499"/>
    <cellStyle name="_Книга7_Nsi_139_DCF030925_vat" xfId="3500"/>
    <cellStyle name="_Книга7_Nsi_139_DCF030925_vat_" xfId="3501"/>
    <cellStyle name="_Книга7_Nsi_139_DCFonly" xfId="3502"/>
    <cellStyle name="_Книга7_Nsi_139_GFO_затраты" xfId="3503"/>
    <cellStyle name="_Книга7_Nsi_139_GFO_затраты2" xfId="3504"/>
    <cellStyle name="_Книга7_Nsi_139_Копия GFO Ожидаемое августа_05.10" xfId="3505"/>
    <cellStyle name="_Книга7_Nsi_139_Проект КВ-2005 - 14.10.04 г.2" xfId="3506"/>
    <cellStyle name="_Книга7_Nsi_139_проект презентации БП 2005 г." xfId="3507"/>
    <cellStyle name="_Книга7_Nsi_139_Прочие_Соцсферра1" xfId="3508"/>
    <cellStyle name="_Книга7_Nsi_139_форматы от 211204_подписанные" xfId="3509"/>
    <cellStyle name="_Книга7_Nsi_139_форматы2" xfId="3510"/>
    <cellStyle name="_Книга7_Nsi_140" xfId="3511"/>
    <cellStyle name="_Книга7_Nsi_140(Зах)" xfId="3512"/>
    <cellStyle name="_Книга7_Nsi_140(Зах)_~5055318" xfId="3513"/>
    <cellStyle name="_Книга7_Nsi_140(Зах)_DCF030925_vat" xfId="3514"/>
    <cellStyle name="_Книга7_Nsi_140(Зах)_DCF030925_vat_" xfId="3515"/>
    <cellStyle name="_Книга7_Nsi_140(Зах)_DCFonly" xfId="3516"/>
    <cellStyle name="_Книга7_Nsi_140(Зах)_GFO_затраты" xfId="3517"/>
    <cellStyle name="_Книга7_Nsi_140(Зах)_GFO_затраты2" xfId="3518"/>
    <cellStyle name="_Книга7_Nsi_140(Зах)_Копия GFO Ожидаемое августа_05.10" xfId="3519"/>
    <cellStyle name="_Книга7_Nsi_140(Зах)_Проект КВ-2005 - 14.10.04 г.2" xfId="3520"/>
    <cellStyle name="_Книга7_Nsi_140(Зах)_проект презентации БП 2005 г." xfId="3521"/>
    <cellStyle name="_Книга7_Nsi_140(Зах)_Прочие_Соцсферра1" xfId="3522"/>
    <cellStyle name="_Книга7_Nsi_140(Зах)_форматы от 211204_подписанные" xfId="3523"/>
    <cellStyle name="_Книга7_Nsi_140(Зах)_форматы2" xfId="3524"/>
    <cellStyle name="_Книга7_Nsi_140_~5055318" xfId="3525"/>
    <cellStyle name="_Книга7_Nsi_140_DCF030925_vat" xfId="3526"/>
    <cellStyle name="_Книга7_Nsi_140_DCF030925_vat_" xfId="3527"/>
    <cellStyle name="_Книга7_Nsi_140_DCFonly" xfId="3528"/>
    <cellStyle name="_Книга7_Nsi_140_GFO_затраты" xfId="3529"/>
    <cellStyle name="_Книга7_Nsi_140_GFO_затраты2" xfId="3530"/>
    <cellStyle name="_Книга7_Nsi_140_mod" xfId="3531"/>
    <cellStyle name="_Книга7_Nsi_140_mod_~5055318" xfId="3532"/>
    <cellStyle name="_Книга7_Nsi_140_mod_DCF030925_vat" xfId="3533"/>
    <cellStyle name="_Книга7_Nsi_140_mod_DCF030925_vat_" xfId="3534"/>
    <cellStyle name="_Книга7_Nsi_140_mod_DCFonly" xfId="3535"/>
    <cellStyle name="_Книга7_Nsi_140_mod_GFO_затраты" xfId="3536"/>
    <cellStyle name="_Книга7_Nsi_140_mod_GFO_затраты2" xfId="3537"/>
    <cellStyle name="_Книга7_Nsi_140_mod_Копия GFO Ожидаемое августа_05.10" xfId="3538"/>
    <cellStyle name="_Книга7_Nsi_140_mod_Проект КВ-2005 - 14.10.04 г.2" xfId="3539"/>
    <cellStyle name="_Книга7_Nsi_140_mod_проект презентации БП 2005 г." xfId="3540"/>
    <cellStyle name="_Книга7_Nsi_140_mod_Прочие_Соцсферра1" xfId="3541"/>
    <cellStyle name="_Книга7_Nsi_140_mod_форматы от 211204_подписанные" xfId="3542"/>
    <cellStyle name="_Книга7_Nsi_140_mod_форматы2" xfId="3543"/>
    <cellStyle name="_Книга7_Nsi_140_Копия GFO Ожидаемое августа_05.10" xfId="3544"/>
    <cellStyle name="_Книга7_Nsi_140_Проект КВ-2005 - 14.10.04 г.2" xfId="3545"/>
    <cellStyle name="_Книга7_Nsi_140_проект презентации БП 2005 г." xfId="3546"/>
    <cellStyle name="_Книга7_Nsi_140_Прочие_Соцсферра1" xfId="3547"/>
    <cellStyle name="_Книга7_Nsi_140_форматы от 211204_подписанные" xfId="3548"/>
    <cellStyle name="_Книга7_Nsi_140_форматы2" xfId="3549"/>
    <cellStyle name="_Книга7_Nsi_158" xfId="3550"/>
    <cellStyle name="_Книга7_Nsi_158_040822 Profit_Tax_(portal)" xfId="3551"/>
    <cellStyle name="_Книга7_Nsi_158_040928 Profit_Tax_3Ax1Ax4" xfId="3552"/>
    <cellStyle name="_Книга7_Nsi_158_Tax Input 5yr plan" xfId="3553"/>
    <cellStyle name="_Книга7_Nsi_158_Книга2" xfId="3554"/>
    <cellStyle name="_Книга7_Nsi_158_Налог_на_прибыль" xfId="3555"/>
    <cellStyle name="_Книга7_Nsi_DCF030925_vat" xfId="3556"/>
    <cellStyle name="_Книга7_Nsi_DCF030925_vat_" xfId="3557"/>
    <cellStyle name="_Книга7_Nsi_DCFonly" xfId="3558"/>
    <cellStyle name="_Книга7_Nsi_Express" xfId="3559"/>
    <cellStyle name="_Книга7_Nsi_Express_040822 Profit_Tax_(portal)" xfId="3560"/>
    <cellStyle name="_Книга7_Nsi_Express_040928 Profit_Tax_3Ax1Ax4" xfId="3561"/>
    <cellStyle name="_Книга7_Nsi_Express_Tax Input 5yr plan" xfId="3562"/>
    <cellStyle name="_Книга7_Nsi_Express_Книга2" xfId="3563"/>
    <cellStyle name="_Книга7_Nsi_Express_Налог_на_прибыль" xfId="3564"/>
    <cellStyle name="_Книга7_Nsi_GFO_затраты" xfId="3565"/>
    <cellStyle name="_Книга7_Nsi_GFO_затраты2" xfId="3566"/>
    <cellStyle name="_Книга7_Nsi_Jan1" xfId="3567"/>
    <cellStyle name="_Книга7_Nsi_Jan1_~5055318" xfId="3568"/>
    <cellStyle name="_Книга7_Nsi_Jan1_DCF030925_vat" xfId="3569"/>
    <cellStyle name="_Книга7_Nsi_Jan1_DCF030925_vat_" xfId="3570"/>
    <cellStyle name="_Книга7_Nsi_Jan1_DCFonly" xfId="3571"/>
    <cellStyle name="_Книга7_Nsi_Jan1_GFO_затраты" xfId="3572"/>
    <cellStyle name="_Книга7_Nsi_Jan1_GFO_затраты2" xfId="3573"/>
    <cellStyle name="_Книга7_Nsi_Jan1_Копия GFO Ожидаемое августа_05.10" xfId="3574"/>
    <cellStyle name="_Книга7_Nsi_Jan1_Проект КВ-2005 - 14.10.04 г.2" xfId="3575"/>
    <cellStyle name="_Книга7_Nsi_Jan1_проект презентации БП 2005 г." xfId="3576"/>
    <cellStyle name="_Книга7_Nsi_Jan1_Прочие_Соцсферра1" xfId="3577"/>
    <cellStyle name="_Книга7_Nsi_Jan1_форматы от 211204_подписанные" xfId="3578"/>
    <cellStyle name="_Книга7_Nsi_Jan1_форматы2" xfId="3579"/>
    <cellStyle name="_Книга7_Nsi_test" xfId="3580"/>
    <cellStyle name="_Книга7_Nsi_test_040822 Profit_Tax_(portal)" xfId="3581"/>
    <cellStyle name="_Книга7_Nsi_test_040928 Profit_Tax_3Ax1Ax4" xfId="3582"/>
    <cellStyle name="_Книга7_Nsi_test_Tax Input 5yr plan" xfId="3583"/>
    <cellStyle name="_Книга7_Nsi_test_Книга2" xfId="3584"/>
    <cellStyle name="_Книга7_Nsi_test_Налог_на_прибыль" xfId="3585"/>
    <cellStyle name="_Книга7_Nsi_Копия GFO Ожидаемое августа_05.10" xfId="3586"/>
    <cellStyle name="_Книга7_Nsi_Проект КВ-2005 - 14.10.04 г.2" xfId="3587"/>
    <cellStyle name="_Книга7_Nsi_проект презентации БП 2005 г." xfId="3588"/>
    <cellStyle name="_Книга7_Nsi_Прочие_Соцсферра1" xfId="3589"/>
    <cellStyle name="_Книга7_Nsi_форматы от 211204_подписанные" xfId="3590"/>
    <cellStyle name="_Книга7_Nsi_форматы2" xfId="3591"/>
    <cellStyle name="_Книга7_Nsi2" xfId="3592"/>
    <cellStyle name="_Книга7_Nsi2_~5055318" xfId="3593"/>
    <cellStyle name="_Книга7_Nsi2_DCF030925_vat" xfId="3594"/>
    <cellStyle name="_Книга7_Nsi2_DCF030925_vat_" xfId="3595"/>
    <cellStyle name="_Книга7_Nsi2_DCFonly" xfId="3596"/>
    <cellStyle name="_Книга7_Nsi2_GFO_затраты" xfId="3597"/>
    <cellStyle name="_Книга7_Nsi2_GFO_затраты2" xfId="3598"/>
    <cellStyle name="_Книга7_Nsi2_Копия GFO Ожидаемое августа_05.10" xfId="3599"/>
    <cellStyle name="_Книга7_Nsi2_Проект КВ-2005 - 14.10.04 г.2" xfId="3600"/>
    <cellStyle name="_Книга7_Nsi2_проект презентации БП 2005 г." xfId="3601"/>
    <cellStyle name="_Книга7_Nsi2_Прочие_Соцсферра1" xfId="3602"/>
    <cellStyle name="_Книга7_Nsi2_форматы от 211204_подписанные" xfId="3603"/>
    <cellStyle name="_Книга7_Nsi2_форматы2" xfId="3604"/>
    <cellStyle name="_Книга7_Nsi-Services" xfId="3605"/>
    <cellStyle name="_Книга7_Nsi-Services_040822 Profit_Tax_(portal)" xfId="3606"/>
    <cellStyle name="_Книга7_Nsi-Services_040928 Profit_Tax_3Ax1Ax4" xfId="3607"/>
    <cellStyle name="_Книга7_Nsi-Services_Tax Input 5yr plan" xfId="3608"/>
    <cellStyle name="_Книга7_Nsi-Services_Книга2" xfId="3609"/>
    <cellStyle name="_Книга7_Nsi-Services_Налог_на_прибыль" xfId="3610"/>
    <cellStyle name="_Книга7_P&amp;L" xfId="3611"/>
    <cellStyle name="_Книга7_P&amp;L_~5055318" xfId="3612"/>
    <cellStyle name="_Книга7_P&amp;L_GFO_затраты" xfId="3613"/>
    <cellStyle name="_Книга7_P&amp;L_GFO_затраты2" xfId="3614"/>
    <cellStyle name="_Книга7_P&amp;L_Копия GFO Ожидаемое августа_05.10" xfId="3615"/>
    <cellStyle name="_Книга7_P&amp;L_Проект КВ-2005 - 14.10.04 г.2" xfId="3616"/>
    <cellStyle name="_Книга7_P&amp;L_проект презентации БП 2005 г." xfId="3617"/>
    <cellStyle name="_Книга7_P&amp;L_Прочие_Соцсферра1" xfId="3618"/>
    <cellStyle name="_Книга7_P&amp;L_форматы от 211204_подписанные" xfId="3619"/>
    <cellStyle name="_Книга7_P&amp;L_форматы2" xfId="3620"/>
    <cellStyle name="_Книга7_Sheet1" xfId="3621"/>
    <cellStyle name="_Книга7_Sheet1_GFO_затраты" xfId="3622"/>
    <cellStyle name="_Книга7_Sheet1_GFO_затраты2" xfId="3623"/>
    <cellStyle name="_Книга7_Sheet1_Копия GFO Ожидаемое августа_05.10" xfId="3624"/>
    <cellStyle name="_Книга7_Sheet1_Проект КВ-2005 - 14.10.04 г.2" xfId="3625"/>
    <cellStyle name="_Книга7_Sheet1_проект презентации БП 2005 г." xfId="3626"/>
    <cellStyle name="_Книга7_Sheet1_Прочие_Соцсферра1" xfId="3627"/>
    <cellStyle name="_Книга7_Sheet1_форматы от 211204_подписанные" xfId="3628"/>
    <cellStyle name="_Книга7_Sheet1_форматы2" xfId="3629"/>
    <cellStyle name="_Книга7_sofi - plan_AP270202ii" xfId="3630"/>
    <cellStyle name="_Книга7_sofi - plan_AP270202ii_GFO_затраты" xfId="3631"/>
    <cellStyle name="_Книга7_sofi - plan_AP270202ii_GFO_затраты2" xfId="3632"/>
    <cellStyle name="_Книга7_sofi - plan_AP270202ii_Копия GFO Ожидаемое августа_05.10" xfId="3633"/>
    <cellStyle name="_Книга7_sofi - plan_AP270202ii_Проект КВ-2005 - 14.10.04 г.2" xfId="3634"/>
    <cellStyle name="_Книга7_sofi - plan_AP270202ii_проект презентации БП 2005 г." xfId="3635"/>
    <cellStyle name="_Книга7_sofi - plan_AP270202ii_Прочие_Соцсферра1" xfId="3636"/>
    <cellStyle name="_Книга7_sofi - plan_AP270202ii_форматы от 211204_подписанные" xfId="3637"/>
    <cellStyle name="_Книга7_sofi - plan_AP270202ii_форматы2" xfId="3638"/>
    <cellStyle name="_Книга7_sofi - plan_AP270202iii" xfId="3639"/>
    <cellStyle name="_Книга7_sofi - plan_AP270202iii_GFO_затраты" xfId="3640"/>
    <cellStyle name="_Книга7_sofi - plan_AP270202iii_GFO_затраты2" xfId="3641"/>
    <cellStyle name="_Книга7_sofi - plan_AP270202iii_Копия GFO Ожидаемое августа_05.10" xfId="3642"/>
    <cellStyle name="_Книга7_sofi - plan_AP270202iii_Проект КВ-2005 - 14.10.04 г.2" xfId="3643"/>
    <cellStyle name="_Книга7_sofi - plan_AP270202iii_проект презентации БП 2005 г." xfId="3644"/>
    <cellStyle name="_Книга7_sofi - plan_AP270202iii_Прочие_Соцсферра1" xfId="3645"/>
    <cellStyle name="_Книга7_sofi - plan_AP270202iii_форматы от 211204_подписанные" xfId="3646"/>
    <cellStyle name="_Книга7_sofi - plan_AP270202iii_форматы2" xfId="3647"/>
    <cellStyle name="_Книга7_sofi - plan_AP270202iv" xfId="3648"/>
    <cellStyle name="_Книга7_sofi - plan_AP270202iv_GFO_затраты" xfId="3649"/>
    <cellStyle name="_Книга7_sofi - plan_AP270202iv_GFO_затраты2" xfId="3650"/>
    <cellStyle name="_Книга7_sofi - plan_AP270202iv_Копия GFO Ожидаемое августа_05.10" xfId="3651"/>
    <cellStyle name="_Книга7_sofi - plan_AP270202iv_Проект КВ-2005 - 14.10.04 г.2" xfId="3652"/>
    <cellStyle name="_Книга7_sofi - plan_AP270202iv_проект презентации БП 2005 г." xfId="3653"/>
    <cellStyle name="_Книга7_sofi - plan_AP270202iv_Прочие_Соцсферра1" xfId="3654"/>
    <cellStyle name="_Книга7_sofi - plan_AP270202iv_форматы от 211204_подписанные" xfId="3655"/>
    <cellStyle name="_Книга7_sofi - plan_AP270202iv_форматы2" xfId="3656"/>
    <cellStyle name="_Книга7_Sofi vs Sobi" xfId="3657"/>
    <cellStyle name="_Книга7_Sofi vs Sobi_GFO_затраты" xfId="3658"/>
    <cellStyle name="_Книга7_Sofi vs Sobi_GFO_затраты2" xfId="3659"/>
    <cellStyle name="_Книга7_Sofi vs Sobi_Копия GFO Ожидаемое августа_05.10" xfId="3660"/>
    <cellStyle name="_Книга7_Sofi vs Sobi_Проект КВ-2005 - 14.10.04 г.2" xfId="3661"/>
    <cellStyle name="_Книга7_Sofi vs Sobi_проект презентации БП 2005 г." xfId="3662"/>
    <cellStyle name="_Книга7_Sofi vs Sobi_Прочие_Соцсферра1" xfId="3663"/>
    <cellStyle name="_Книга7_Sofi vs Sobi_форматы от 211204_подписанные" xfId="3664"/>
    <cellStyle name="_Книга7_Sofi vs Sobi_форматы2" xfId="3665"/>
    <cellStyle name="_Книга7_Sofi_PBD 27-11-01" xfId="3666"/>
    <cellStyle name="_Книга7_Sofi_PBD 27-11-01_GFO_затраты" xfId="3667"/>
    <cellStyle name="_Книга7_Sofi_PBD 27-11-01_GFO_затраты2" xfId="3668"/>
    <cellStyle name="_Книга7_Sofi_PBD 27-11-01_Копия GFO Ожидаемое августа_05.10" xfId="3669"/>
    <cellStyle name="_Книга7_Sofi_PBD 27-11-01_Проект КВ-2005 - 14.10.04 г.2" xfId="3670"/>
    <cellStyle name="_Книга7_Sofi_PBD 27-11-01_проект презентации БП 2005 г." xfId="3671"/>
    <cellStyle name="_Книга7_Sofi_PBD 27-11-01_Прочие_Соцсферра1" xfId="3672"/>
    <cellStyle name="_Книга7_Sofi_PBD 27-11-01_форматы от 211204_подписанные" xfId="3673"/>
    <cellStyle name="_Книга7_Sofi_PBD 27-11-01_форматы2" xfId="3674"/>
    <cellStyle name="_Книга7_Sofi145a" xfId="3675"/>
    <cellStyle name="_Книга7_Sofi145a_GFO_затраты" xfId="3676"/>
    <cellStyle name="_Книга7_Sofi145a_GFO_затраты2" xfId="3677"/>
    <cellStyle name="_Книга7_Sofi145a_Копия GFO Ожидаемое августа_05.10" xfId="3678"/>
    <cellStyle name="_Книга7_Sofi145a_Проект КВ-2005 - 14.10.04 г.2" xfId="3679"/>
    <cellStyle name="_Книга7_Sofi145a_проект презентации БП 2005 г." xfId="3680"/>
    <cellStyle name="_Книга7_Sofi145a_Прочие_Соцсферра1" xfId="3681"/>
    <cellStyle name="_Книга7_Sofi145a_форматы от 211204_подписанные" xfId="3682"/>
    <cellStyle name="_Книга7_Sofi145a_форматы2" xfId="3683"/>
    <cellStyle name="_Книга7_Sofi153" xfId="3684"/>
    <cellStyle name="_Книга7_Sofi153_GFO_затраты" xfId="3685"/>
    <cellStyle name="_Книга7_Sofi153_GFO_затраты2" xfId="3686"/>
    <cellStyle name="_Книга7_Sofi153_Копия GFO Ожидаемое августа_05.10" xfId="3687"/>
    <cellStyle name="_Книга7_Sofi153_Проект КВ-2005 - 14.10.04 г.2" xfId="3688"/>
    <cellStyle name="_Книга7_Sofi153_проект презентации БП 2005 г." xfId="3689"/>
    <cellStyle name="_Книга7_Sofi153_Прочие_Соцсферра1" xfId="3690"/>
    <cellStyle name="_Книга7_Sofi153_форматы от 211204_подписанные" xfId="3691"/>
    <cellStyle name="_Книга7_Sofi153_форматы2" xfId="3692"/>
    <cellStyle name="_Книга7_Summary" xfId="3693"/>
    <cellStyle name="_Книга7_Summary_GFO_затраты" xfId="3694"/>
    <cellStyle name="_Книга7_Summary_GFO_затраты2" xfId="3695"/>
    <cellStyle name="_Книга7_Summary_Копия GFO Ожидаемое августа_05.10" xfId="3696"/>
    <cellStyle name="_Книга7_Summary_Проект КВ-2005 - 14.10.04 г.2" xfId="3697"/>
    <cellStyle name="_Книга7_Summary_проект презентации БП 2005 г." xfId="3698"/>
    <cellStyle name="_Книга7_Summary_Прочие_Соцсферра1" xfId="3699"/>
    <cellStyle name="_Книга7_Summary_форматы от 211204_подписанные" xfId="3700"/>
    <cellStyle name="_Книга7_Summary_форматы2" xfId="3701"/>
    <cellStyle name="_Книга7_Tax_form_1кв_3" xfId="3702"/>
    <cellStyle name="_Книга7_Tax_form_1кв_3_GFO_затраты" xfId="3703"/>
    <cellStyle name="_Книга7_Tax_form_1кв_3_GFO_затраты2" xfId="3704"/>
    <cellStyle name="_Книга7_Tax_form_1кв_3_Копия GFO Ожидаемое августа_05.10" xfId="3705"/>
    <cellStyle name="_Книга7_Tax_form_1кв_3_Проект КВ-2005 - 14.10.04 г.2" xfId="3706"/>
    <cellStyle name="_Книга7_Tax_form_1кв_3_проект презентации БП 2005 г." xfId="3707"/>
    <cellStyle name="_Книга7_Tax_form_1кв_3_Прочие_Соцсферра1" xfId="3708"/>
    <cellStyle name="_Книга7_Tax_form_1кв_3_форматы от 211204_подписанные" xfId="3709"/>
    <cellStyle name="_Книга7_Tax_form_1кв_3_форматы2" xfId="3710"/>
    <cellStyle name="_Книга7_test_11" xfId="3711"/>
    <cellStyle name="_Книга7_test_11_GFO_затраты" xfId="3712"/>
    <cellStyle name="_Книга7_test_11_GFO_затраты2" xfId="3713"/>
    <cellStyle name="_Книга7_test_11_Копия GFO Ожидаемое августа_05.10" xfId="3714"/>
    <cellStyle name="_Книга7_test_11_Проект КВ-2005 - 14.10.04 г.2" xfId="3715"/>
    <cellStyle name="_Книга7_test_11_проект презентации БП 2005 г." xfId="3716"/>
    <cellStyle name="_Книга7_test_11_Прочие_Соцсферра1" xfId="3717"/>
    <cellStyle name="_Книга7_test_11_форматы от 211204_подписанные" xfId="3718"/>
    <cellStyle name="_Книга7_test_11_форматы2" xfId="3719"/>
    <cellStyle name="_Книга7_БКЭ" xfId="3720"/>
    <cellStyle name="_Книга7_БКЭ_GFO_затраты" xfId="3721"/>
    <cellStyle name="_Книга7_БКЭ_GFO_затраты2" xfId="3722"/>
    <cellStyle name="_Книга7_БКЭ_Копия GFO Ожидаемое августа_05.10" xfId="3723"/>
    <cellStyle name="_Книга7_БКЭ_Проект КВ-2005 - 14.10.04 г.2" xfId="3724"/>
    <cellStyle name="_Книга7_БКЭ_проект презентации БП 2005 г." xfId="3725"/>
    <cellStyle name="_Книга7_БКЭ_Прочие_Соцсферра1" xfId="3726"/>
    <cellStyle name="_Книга7_БКЭ_форматы от 211204_подписанные" xfId="3727"/>
    <cellStyle name="_Книга7_БКЭ_форматы2" xfId="3728"/>
    <cellStyle name="_Книга7_для вставки в пакет за 2001" xfId="3729"/>
    <cellStyle name="_Книга7_для вставки в пакет за 2001_GFO_затраты" xfId="3730"/>
    <cellStyle name="_Книга7_для вставки в пакет за 2001_GFO_затраты2" xfId="3731"/>
    <cellStyle name="_Книга7_для вставки в пакет за 2001_Копия GFO Ожидаемое августа_05.10" xfId="3732"/>
    <cellStyle name="_Книга7_для вставки в пакет за 2001_Проект КВ-2005 - 14.10.04 г.2" xfId="3733"/>
    <cellStyle name="_Книга7_для вставки в пакет за 2001_проект презентации БП 2005 г." xfId="3734"/>
    <cellStyle name="_Книга7_для вставки в пакет за 2001_Прочие_Соцсферра1" xfId="3735"/>
    <cellStyle name="_Книга7_для вставки в пакет за 2001_форматы от 211204_подписанные" xfId="3736"/>
    <cellStyle name="_Книга7_для вставки в пакет за 2001_форматы2" xfId="3737"/>
    <cellStyle name="_Книга7_Книга7" xfId="3738"/>
    <cellStyle name="_Книга7_Книга7_GFO_затраты" xfId="3739"/>
    <cellStyle name="_Книга7_Книга7_GFO_затраты2" xfId="3740"/>
    <cellStyle name="_Книга7_Книга7_Копия GFO Ожидаемое августа_05.10" xfId="3741"/>
    <cellStyle name="_Книга7_Книга7_Проект КВ-2005 - 14.10.04 г.2" xfId="3742"/>
    <cellStyle name="_Книга7_Книга7_проект презентации БП 2005 г." xfId="3743"/>
    <cellStyle name="_Книга7_Книга7_Прочие_Соцсферра1" xfId="3744"/>
    <cellStyle name="_Книга7_Книга7_форматы от 211204_подписанные" xfId="3745"/>
    <cellStyle name="_Книга7_Книга7_форматы2" xfId="3746"/>
    <cellStyle name="_Книга7_Копия GFO Ожидаемое августа_05.10" xfId="3747"/>
    <cellStyle name="_Книга7_ОСН. ДЕЯТ." xfId="3748"/>
    <cellStyle name="_Книга7_ОСН. ДЕЯТ._GFO_затраты" xfId="3749"/>
    <cellStyle name="_Книга7_ОСН. ДЕЯТ._GFO_затраты2" xfId="3750"/>
    <cellStyle name="_Книга7_ОСН. ДЕЯТ._Копия GFO Ожидаемое августа_05.10" xfId="3751"/>
    <cellStyle name="_Книга7_ОСН. ДЕЯТ._Проект КВ-2005 - 14.10.04 г.2" xfId="3752"/>
    <cellStyle name="_Книга7_ОСН. ДЕЯТ._проект презентации БП 2005 г." xfId="3753"/>
    <cellStyle name="_Книга7_ОСН. ДЕЯТ._Прочие_Соцсферра1" xfId="3754"/>
    <cellStyle name="_Книга7_ОСН. ДЕЯТ._форматы от 211204_подписанные" xfId="3755"/>
    <cellStyle name="_Книга7_ОСН. ДЕЯТ._форматы2" xfId="3756"/>
    <cellStyle name="_Книга7_Проект КВ-2005 - 14.10.04 г.2" xfId="3757"/>
    <cellStyle name="_Книга7_проект презентации БП 2005 г." xfId="3758"/>
    <cellStyle name="_Книга7_Прочие_Соцсферра1" xfId="3759"/>
    <cellStyle name="_Книга7_Форма 12 last" xfId="3760"/>
    <cellStyle name="_Книга7_Форма 12 last_GFO_затраты" xfId="3761"/>
    <cellStyle name="_Книга7_Форма 12 last_GFO_затраты2" xfId="3762"/>
    <cellStyle name="_Книга7_Форма 12 last_Копия GFO Ожидаемое августа_05.10" xfId="3763"/>
    <cellStyle name="_Книга7_Форма 12 last_Проект КВ-2005 - 14.10.04 г.2" xfId="3764"/>
    <cellStyle name="_Книга7_Форма 12 last_проект презентации БП 2005 г." xfId="3765"/>
    <cellStyle name="_Книга7_Форма 12 last_Прочие_Соцсферра1" xfId="3766"/>
    <cellStyle name="_Книга7_Форма 12 last_форматы от 211204_подписанные" xfId="3767"/>
    <cellStyle name="_Книга7_Форма 12 last_форматы2" xfId="3768"/>
    <cellStyle name="_Книга7_форматы от 211204_подписанные" xfId="3769"/>
    <cellStyle name="_Книга7_форматы2" xfId="3770"/>
    <cellStyle name="_Коммерческое предложение ИБ_" xfId="3771"/>
    <cellStyle name="_Копия АВИАПЕРЕВОЗКИ НА ВАНКОР" xfId="3772"/>
    <cellStyle name="_Копия Программа перевооружения 2007-2011 гг  СВОД (2)" xfId="3773"/>
    <cellStyle name="_Копия Программа перевооружения 2007-2011 гг  СВОД (2)_Р.12 Труд" xfId="3774"/>
    <cellStyle name="_Копия Разделы 15,16 2008-2012 " xfId="3775"/>
    <cellStyle name="_Копия Разделы 15,16 2008-2012 _Maket БП" xfId="3776"/>
    <cellStyle name="_Копия Расч . ст-ти скв № 7087 куста № 64А" xfId="3777"/>
    <cellStyle name="_Копия Расчет ставок И-Б " xfId="3778"/>
    <cellStyle name="_Копия Сентябрь 2008" xfId="3779"/>
    <cellStyle name="_Копия Смета на скв №8 С-Мас м-ния отх.боковой ствол_испр." xfId="3780"/>
    <cellStyle name="_Копия ТЭП СБК 2005 (БП+) (3)" xfId="3781"/>
    <cellStyle name="_Крепление обновл." xfId="3782"/>
    <cellStyle name="_Крепление обновл._Maket БП" xfId="3783"/>
    <cellStyle name="_Куст 2 всем" xfId="3784"/>
    <cellStyle name="_куст 2 Демобилизация сравнение для нас" xfId="3785"/>
    <cellStyle name="_ЛЗК - 6" xfId="3786"/>
    <cellStyle name="_Лизинг, аренда Куст№3" xfId="3787"/>
    <cellStyle name="_Лист1" xfId="3788"/>
    <cellStyle name="_Лист1_Р.12 Труд" xfId="3789"/>
    <cellStyle name="_Лукойл_Узбекистан_27 07 09" xfId="3790"/>
    <cellStyle name="_МАКЕТ книги б п для добычи 2008-20012г" xfId="3791"/>
    <cellStyle name="_макет ожид объемов Усинск  на 15 января" xfId="3792"/>
    <cellStyle name="_Механики 18.01.08" xfId="3793"/>
    <cellStyle name="_Мобилизация (демобилизация)" xfId="3794"/>
    <cellStyle name="_Мобилизация КРС ноябрьск" xfId="3795"/>
    <cellStyle name="_Модель 1 станок АБС" xfId="3796"/>
    <cellStyle name="_Монтаж" xfId="3797"/>
    <cellStyle name="_МТО на 2007 по-месячно" xfId="3798"/>
    <cellStyle name="_МТО на 2007 по-месячно_Разделы 14, 8(1).2, 9  БП РН-Бурение 2008-2012 (ВАНКОР)" xfId="3799"/>
    <cellStyle name="_МТР_2005год_подписан" xfId="3800"/>
    <cellStyle name="_На рассмотрение  406 скв с учетом установки ЦМ и опресовки ОК Заказчиком" xfId="3801"/>
    <cellStyle name="_На рассмотрение Колвинское вариант 2" xfId="3802"/>
    <cellStyle name="_НЗП на 2003г." xfId="3803"/>
    <cellStyle name="_ННГФ ФП сентябрь (02.09.2005)" xfId="3804"/>
    <cellStyle name="_новая карточка Yarakta_21.04.08" xfId="3805"/>
    <cellStyle name="_новая карточка Yarakta_21.04.08_OPEX_Support 04-11 (2003 office)" xfId="3806"/>
    <cellStyle name="_новая карточка Yarakta_21.04.08_OPEX_Support 07-11" xfId="3807"/>
    <cellStyle name="_новая карточка Yarakta_21.04.08_OPEX_Support_06 01" xfId="3808"/>
    <cellStyle name="_новая карточка Yarakta_21.04.08_OPEX_Support_16-11 после изменения 17-11" xfId="3809"/>
    <cellStyle name="_Норма расхода ЗиП и материалов АРБ-100, TZJ-20" xfId="3810"/>
    <cellStyle name="_Норма расхода ЗиП и материалов БУ - 75" xfId="3811"/>
    <cellStyle name="_Норма расхода ЗиП и материалов БУ 3000ЭУК, БУ 5000" xfId="3812"/>
    <cellStyle name="_Норма расхода ЗиП и материалов БУ 5000 УД, БУ ЗД-86" xfId="3813"/>
    <cellStyle name="_Норма расхода ЗиП и материалов1" xfId="3814"/>
    <cellStyle name="_Нормативная база по труду Ижевск edition2" xfId="3815"/>
    <cellStyle name="_НФ РН-Бурение Разделы 8 1 1   8 1 2   8 1 3   к Макету Бизнес-плана" xfId="3816"/>
    <cellStyle name="_НФ РН-Бурение Разделы 8 1 1   8 1 2   8 1 3   к Макету Бизнес-плана_Maket БП" xfId="3817"/>
    <cellStyle name="_НФ РН-Бурение Разделы 8.1.1.  8.1.2.  8.1.3.  к Макету Бизнес-плана" xfId="3818"/>
    <cellStyle name="_НФ РН-Бурение Разделы 8.1.1.  8.1.2.  8.1.3.  к Макету Бизнес-плана_Maket БП" xfId="3819"/>
    <cellStyle name="_обор_упн_псп_поверка_цены" xfId="3820"/>
    <cellStyle name="_Образец под песчанную" xfId="3821"/>
    <cellStyle name="_Объем 9 Ханд" xfId="3822"/>
    <cellStyle name="_объемы  бурения 2004г " xfId="3823"/>
    <cellStyle name="_объемы  бурения 2004г _2011" xfId="3824"/>
    <cellStyle name="_объемы  бурения 2004г _Разделы 14, 8(1).2, 9  БП РН-Бурение 2008-2012 (ВАНКОР)" xfId="3825"/>
    <cellStyle name="_ОГМ" xfId="3826"/>
    <cellStyle name="_Ожид.GUB smeta" xfId="3827"/>
    <cellStyle name="_Ожид.GUB smeta_Разделы 14, 8(1).2, 9  БП РН-Бурение 2008-2012 (ВАНКОР)" xfId="3828"/>
    <cellStyle name="_ОЗР" xfId="3829"/>
    <cellStyle name="_Окончательная редакция для ПТО" xfId="3830"/>
    <cellStyle name="_операц.3 блок" xfId="3831"/>
    <cellStyle name="_ОТ и ТБ" xfId="3832"/>
    <cellStyle name="_Отправка" xfId="3833"/>
    <cellStyle name="_ОТЧЁТ Закупка по собственным договорам Таблица 1" xfId="3834"/>
    <cellStyle name="_Отчет по разделу 8 2  с корректировкой от 5.07.07г." xfId="3835"/>
    <cellStyle name="_Отчет по разделу 8 2  с корректировкой от 5.07.07г._Maket БП" xfId="3836"/>
    <cellStyle name="_Параметры бурения   БКС для Бизнес-плана на 2007г" xfId="3837"/>
    <cellStyle name="_Перевозка_нефти" xfId="3838"/>
    <cellStyle name="_Передвижка 2007 год Ванкор" xfId="3839"/>
    <cellStyle name="_План 2004 от 11.08.03 (рус.) коорект по IT" xfId="3840"/>
    <cellStyle name="_План 2004 от 19.08.03 (рус.) коорект по IT(прошел инвест комиссию)" xfId="3841"/>
    <cellStyle name="_план ВМР апр 03.04" xfId="3842"/>
    <cellStyle name="_План закупок в 2007г по инвестпроекту 2007-2011 (1)" xfId="3843"/>
    <cellStyle name="_План ИП-2005 корр. 22.09.04.(ПРОЕКТ)" xfId="3844"/>
    <cellStyle name="_План по труду 2003 г -341200,9" xfId="3845"/>
    <cellStyle name="_Прилож к договору по бурение на 2007 г (РН-Б)" xfId="3846"/>
    <cellStyle name="_Приложение 1 СА гор 2008 ФОТ" xfId="3847"/>
    <cellStyle name="_Приложение 2 СА гор 2008 Бур кол" xfId="3848"/>
    <cellStyle name="_Приложение 3 - Смета(Потапово) 29 09 09" xfId="3849"/>
    <cellStyle name="_Приложение 3 СА гор ЗиП1" xfId="3850"/>
    <cellStyle name="_Приложение № 4 - Расценки химреагентов и пробок" xfId="3851"/>
    <cellStyle name="_Приложение к разделу 10 Налоги" xfId="3852"/>
    <cellStyle name="_Приложение к разделу 10 Налоги_Maket БП" xfId="3853"/>
    <cellStyle name="_Пример расшифровки сут ставки при КРС" xfId="3854"/>
    <cellStyle name="_Пример." xfId="3855"/>
    <cellStyle name="_Пример._Разделы 14, 8(1).2, 9  БП РН-Бурение 2008-2012 (ВАНКОР)" xfId="3856"/>
    <cellStyle name="_Прогноз ПланПиУ (GUB) 1кв" xfId="3857"/>
    <cellStyle name="_Прогноз ПланПиУ (GUB) 1кв_Maket БП" xfId="3858"/>
    <cellStyle name="_Программа перевооружения 2007-2011(4)" xfId="3859"/>
    <cellStyle name="_Программа по АСУ на 2003 год" xfId="3860"/>
    <cellStyle name="_Программа тех перевооружения 07-11 (24.08.06)" xfId="3861"/>
    <cellStyle name="_Программа тех перевооружения 07-11 (24.08.06)_Р.12 Труд" xfId="3862"/>
    <cellStyle name="_Программа тех перевооружения 2007-2011 09 11Губкинский" xfId="3863"/>
    <cellStyle name="_Программа тех перевооружения 2007-2011 Губкинский 02 09" xfId="3864"/>
    <cellStyle name="_Программа тех перевооружения 2007-2011 Краснодарский" xfId="3865"/>
    <cellStyle name="_Программа техперевооружения от 01 09 06" xfId="3866"/>
    <cellStyle name="_Программа техперевооружения от 01 09 06_Р.12 Труд" xfId="3867"/>
    <cellStyle name="_Программа финансирования и ввода ОС по ПТОиП 2007 2008-2012 в12-_5" xfId="3868"/>
    <cellStyle name="_Проект GFO-0 факт 1" xfId="3869"/>
    <cellStyle name="_Проект АФИ УПН 2" xfId="3870"/>
    <cellStyle name="_Проект КВ-2005 - 14.10.04 г.2" xfId="3871"/>
    <cellStyle name="_Проект КВ-2005 - 18.11.04 г." xfId="3872"/>
    <cellStyle name="_Проект Плана - 2004 (от 28.08.03)1" xfId="3873"/>
    <cellStyle name="_Проект Плана - 2004 (с правками от 14.08.03)" xfId="3874"/>
    <cellStyle name="_Проект плана инвестпроектов на 2003 г (изм 21.01.03 г.)" xfId="3875"/>
    <cellStyle name="_Проект плана инвестпроектов на 2003 г (изм 29.01.03 г.)" xfId="3876"/>
    <cellStyle name="_проект презентации БП 2005 г." xfId="3877"/>
    <cellStyle name="_Проект Юрхаровский (2)" xfId="3878"/>
    <cellStyle name="_Проектирование месторождений feasibility study 18.08.06" xfId="3879"/>
    <cellStyle name="_Проценты для БП" xfId="3880"/>
    <cellStyle name="_Прочие_Соцсферра1" xfId="3881"/>
    <cellStyle name="_ПТП ввод ОС 2007 год" xfId="3882"/>
    <cellStyle name="_Р 4 4 Трубопроводы (новый с учетом данных УНС) (5)" xfId="3883"/>
    <cellStyle name="_р. 10" xfId="3884"/>
    <cellStyle name="_р. 10_Maket БП" xfId="3885"/>
    <cellStyle name="_р. 11" xfId="3886"/>
    <cellStyle name="_р. 11_Maket БП" xfId="3887"/>
    <cellStyle name="_р. 8,2, 9, 14 ГФ" xfId="3888"/>
    <cellStyle name="_Р.12 Труд" xfId="3889"/>
    <cellStyle name="_Р.12 Труд_Maket БП" xfId="3890"/>
    <cellStyle name="_Р.12 Труд_выручка ВСНК" xfId="3891"/>
    <cellStyle name="_Р.12 Труд_Копия выручки 2" xfId="3892"/>
    <cellStyle name="_Р.12 Труд_Разделы 14, 8(1).2, 9  БП РН-Бурение 2008-2012 (ВАНКОР)" xfId="3893"/>
    <cellStyle name="_РCCCформат" xfId="3894"/>
    <cellStyle name="_Разведка ПНГ Лавч.2008г" xfId="3895"/>
    <cellStyle name="_Раздел 14 утв биз-пл на 2007г" xfId="3896"/>
    <cellStyle name="_Раздел 14 утв биз-пл на 2007г_Разделы 14, 8(1).2, 9  БП РН-Бурение 2008-2012 (ВАНКОР)" xfId="3897"/>
    <cellStyle name="_Раздел 20 макет new" xfId="3898"/>
    <cellStyle name="_раздел 8 2 утвержденный" xfId="3899"/>
    <cellStyle name="_Раздел 8. 2 9  14 от 9.11.07" xfId="3900"/>
    <cellStyle name="_Раздел D.Система очистки БР" xfId="3901"/>
    <cellStyle name="_Раздел F.Компрессорное оборудование" xfId="3902"/>
    <cellStyle name="_Раздел G.Электрооборудование" xfId="3903"/>
    <cellStyle name="_Раздел А. Подъёмное оборудование" xfId="3904"/>
    <cellStyle name="_Раздел В.Буровое оборудование" xfId="3905"/>
    <cellStyle name="_Раздел Е. Противовыбросовое оборудование" xfId="3906"/>
    <cellStyle name="_Раздел С. Насосное оборудование" xfId="3907"/>
    <cellStyle name="_Разделы 15,16 БП 2008-2012" xfId="3908"/>
    <cellStyle name="_Разделы 15,16 БП 2008-2012_Maket БП" xfId="3909"/>
    <cellStyle name="_Разделы 8.1.1.  8.1.2.  8.1.3 в-3" xfId="3910"/>
    <cellStyle name="_Разделы 8.1.1.  8.1.2.  8.1.3 в-3_Maket БП" xfId="3911"/>
    <cellStyle name="_Разделы 9148" xfId="3912"/>
    <cellStyle name="_Раскладка по цене РН-Б на 07г  (2) (2)" xfId="3913"/>
    <cellStyle name="_Расценки СТУ (Бузулук)" xfId="3914"/>
    <cellStyle name="_Расчет 105 Ждановская" xfId="3915"/>
    <cellStyle name="_Расчет затрат на содержание БКФ-2" xfId="3916"/>
    <cellStyle name="_Расчет износа спецодежды (общее)" xfId="3917"/>
    <cellStyle name="_Расчет капвлож.по скв.№15ВН на 2007г." xfId="3918"/>
    <cellStyle name="_Расчет Л-Бурение" xfId="3919"/>
    <cellStyle name="_Расчет Л-Бурение_Maket БП" xfId="3920"/>
    <cellStyle name="_Расчет материалов при монтаже БУ" xfId="3921"/>
    <cellStyle name="_Расчет рентабельности Уралсталь_24_04_2007" xfId="3922"/>
    <cellStyle name="_расчет себестоимость 4 Левобережной и 5 Ангаро-Ленской" xfId="3923"/>
    <cellStyle name="_Расчет ставок И-Б  (2)" xfId="3924"/>
    <cellStyle name="_Расчет стоимости №51 Харьяга" xfId="3925"/>
    <cellStyle name="_Расчет стоимости скв" xfId="3926"/>
    <cellStyle name="_Расчет суточного тарифа с расшифровкой" xfId="3927"/>
    <cellStyle name="_Расчеты к бизнес -плану 2003 год" xfId="3928"/>
    <cellStyle name="_Расшифровка стоимости вышкомонтажных работ для станков 3Д" xfId="3929"/>
    <cellStyle name="_Расшифровка ФОТ для консервации" xfId="3930"/>
    <cellStyle name="_Расшифровки_1кв_2002" xfId="3931"/>
    <cellStyle name="_Реестр 01.07г" xfId="3932"/>
    <cellStyle name="_Реестр 01.07г_Разделы 14, 8(1).2, 9  БП РН-Бурение 2008-2012 (ВАНКОР)" xfId="3933"/>
    <cellStyle name="_Реестр объемов за  2007 г. " xfId="3934"/>
    <cellStyle name="_реестр от СПТ Втг 3 и Брм 3" xfId="3935"/>
    <cellStyle name="_Ремонт скважин" xfId="3936"/>
    <cellStyle name="_РИТЭК САндиба 2008 г рост 562" xfId="3937"/>
    <cellStyle name="_С- Могда  от 08.10.08года.отпр. в Нафта" xfId="3938"/>
    <cellStyle name="_САР разбивка помес." xfId="3939"/>
    <cellStyle name="_САР разбивка помес._Р.12 Труд" xfId="3940"/>
    <cellStyle name="_Саша  ЗБС для планового" xfId="3941"/>
    <cellStyle name="_Свод AFE (блок А и Б) 29.12.03" xfId="3942"/>
    <cellStyle name="_СВОД БП" xfId="3943"/>
    <cellStyle name="_СВОД БП_Maket БП" xfId="3944"/>
    <cellStyle name="_Свод ВН разведка 2008г" xfId="3945"/>
    <cellStyle name="_Свод по ПНГ от 11.07.07" xfId="3946"/>
    <cellStyle name="_сводная информация к защите (данные без индекса)" xfId="3947"/>
    <cellStyle name="_сводная информация к защите (данные без индекса)_2011" xfId="3948"/>
    <cellStyle name="_сводная информация к защите (данные без индекса)_Разделы 14, 8(1).2, 9  БП РН-Бурение 2008-2012 (ВАНКОР)" xfId="3949"/>
    <cellStyle name="_сводная информация к защите 2006 г. (данные без индекса)" xfId="3950"/>
    <cellStyle name="_сводная информация к защите 2006 г. (данные без индекса)_2011" xfId="3951"/>
    <cellStyle name="_сводная информация к защите 2006 г. (данные без индекса)_Разделы 14, 8(1).2, 9  БП РН-Бурение 2008-2012 (ВАНКОР)" xfId="3952"/>
    <cellStyle name="_сводная информация к защите 2008 г. (данные без индекса)" xfId="3953"/>
    <cellStyle name="_сводная информация к защите 2008 г. (данные без индекса)_2011" xfId="3954"/>
    <cellStyle name="_сводная информация к защите 2008 г. (данные без индекса)_Разделы 14, 8(1).2, 9  БП РН-Бурение 2008-2012 (ВАНКОР)" xfId="3955"/>
    <cellStyle name="_Сводная ст-ть к лотам куст 2" xfId="3956"/>
    <cellStyle name="_Сводная ст-ть к лотам куст 2_Разделы 14, 8(1).2, 9  БП РН-Бурение 2008-2012 (ВАНКОР)" xfId="3957"/>
    <cellStyle name="_Сводная ст-ть к лотам куст 3" xfId="3958"/>
    <cellStyle name="_Сводная ст-ть к лотам куст 3_Разделы 14, 8(1).2, 9  БП РН-Бурение 2008-2012 (ВАНКОР)" xfId="3959"/>
    <cellStyle name="_Сводная ст-ть к лотам куст 5 с СВП(с сервисом)" xfId="3960"/>
    <cellStyle name="_Сибнефтегаз Западно-Заполярное 2009 г" xfId="3961"/>
    <cellStyle name="_Сибнефтегаз Западно-Заполярное 2009 г ВЗС" xfId="3962"/>
    <cellStyle name="_скв. 91,92 Вост-Таркос к БП 2008" xfId="3963"/>
    <cellStyle name="_Смета  АБС исправл" xfId="3964"/>
    <cellStyle name="_Смета 25 сч, 26сч  2007г." xfId="3965"/>
    <cellStyle name="_Смета вспом произв 2007г." xfId="3966"/>
    <cellStyle name="_Смета Газпром-Добыча" xfId="3967"/>
    <cellStyle name="_Смета УК ООО РН-Бурение на 2007 год" xfId="3968"/>
    <cellStyle name="_Смета УК ООО РН-Бурение на 2007 год нов вариант 271106" xfId="3969"/>
    <cellStyle name="_Смета Харутамылькская_11 03 09 сниж " xfId="3970"/>
    <cellStyle name="_СМИ состояние расчетов 30  01 2008" xfId="3971"/>
    <cellStyle name="_СМС 9Х" xfId="3972"/>
    <cellStyle name="_СМС Брм" xfId="3973"/>
    <cellStyle name="_СМС Брм2" xfId="3974"/>
    <cellStyle name="_СМС Втг" xfId="3975"/>
    <cellStyle name="_сопоставление по проекту 18.08 без связей" xfId="3976"/>
    <cellStyle name="_Спецодежда_Нормативы " xfId="3977"/>
    <cellStyle name="_Справка по стоимостям ВМЦ на 2008 Технефть" xfId="3978"/>
    <cellStyle name="_справочники" xfId="3979"/>
    <cellStyle name="_СРиПНО ФП  05.10.2005" xfId="3980"/>
    <cellStyle name="_Ставка ВМЦ 2008 3000УК" xfId="3981"/>
    <cellStyle name="_стоимость амортизации трубы" xfId="3982"/>
    <cellStyle name="_Структура двух УТТ" xfId="3983"/>
    <cellStyle name="_Структура СТК" xfId="3984"/>
    <cellStyle name="_сут ставка от Загирова АВ" xfId="3985"/>
    <cellStyle name="_Сут ставка Юрх 2008 г" xfId="3986"/>
    <cellStyle name="_Суточная ставка Самара-Нафта куча станков 2009" xfId="3987"/>
    <cellStyle name="_Счет_ПЛК Siemens_НГМС_В1_01_03_07" xfId="3988"/>
    <cellStyle name="_Таблица 105" xfId="3989"/>
    <cellStyle name="_Таблица 105_OPEX_Support 04-11 (2003 office)" xfId="3990"/>
    <cellStyle name="_Таблица 105_OPEX_Support 07-11" xfId="3991"/>
    <cellStyle name="_Таблица 105_OPEX_Support_06 01" xfId="3992"/>
    <cellStyle name="_Таблица 105_OPEX_Support_16-11 после изменения 17-11" xfId="3993"/>
    <cellStyle name="_Тендер ЗБС 2008 скорр  03 12 07 ГФ final без пилота (без обсадки) (3)" xfId="3994"/>
    <cellStyle name="_ТКП_БашнефтьГПУ_Siemens_20_06_06" xfId="3995"/>
    <cellStyle name="_ТКП_проект_АИС_УПН_Биктюшев_В1_07_11_06" xfId="3996"/>
    <cellStyle name="_ТО ДВС" xfId="3997"/>
    <cellStyle name="_ТП транспорт 5.06.07" xfId="3998"/>
    <cellStyle name="_Транспорт_заявка_2003" xfId="3999"/>
    <cellStyle name="_ТЭП" xfId="4000"/>
    <cellStyle name="_ТЭП для филиалов (version 1)" xfId="4001"/>
    <cellStyle name="_ТЭП для филиалов (version 1)_Разделы 14, 8(1).2, 9  БП РН-Бурение 2008-2012 (ВАНКОР)" xfId="4002"/>
    <cellStyle name="_ТЭП РН-Б 2006" xfId="4003"/>
    <cellStyle name="_УФ бурение 2005г от 20.04.04г (19-00)" xfId="4004"/>
    <cellStyle name="_УФ бурение 2005г от 21.04.04г (14-00)" xfId="4005"/>
    <cellStyle name="_УФ бурение 2005г от 21.04.04г (14-00) без индекса" xfId="4006"/>
    <cellStyle name="_УФ отпр. в фил.17.07.08" xfId="4007"/>
    <cellStyle name="_УФ по бурению 2007 (1000-336-х)" xfId="4008"/>
    <cellStyle name="_УФ по бурению 2007 (1000-336-х)_2011" xfId="4009"/>
    <cellStyle name="_УФ по бурению 2007 (1000-336-х)_Разделы 14, 8(1).2, 9  БП РН-Бурение 2008-2012 (ВАНКОР)" xfId="4010"/>
    <cellStyle name="_ф 7" xfId="4011"/>
    <cellStyle name="_Фактор_перем" xfId="4012"/>
    <cellStyle name="_Факторный_анализ_ГФО" xfId="4013"/>
    <cellStyle name="_Финансовый план_ (2)" xfId="4014"/>
    <cellStyle name="_Финплан" xfId="4015"/>
    <cellStyle name="_Финплан 2005 и балан раздельно от 28.12.041" xfId="4016"/>
    <cellStyle name="_Финплан_фИ-Б" xfId="4017"/>
    <cellStyle name="_Форма бюджета Нишкевич Ю.А." xfId="4018"/>
    <cellStyle name="_Форма в пакете бизнес-плана" xfId="4019"/>
    <cellStyle name="_Форма в пакете бизнес-плана_Разделы 14, 8(1).2, 9  БП РН-Бурение 2008-2012 (ВАНКОР)" xfId="4020"/>
    <cellStyle name="_Форма ГБ №4 ЗБС" xfId="4021"/>
    <cellStyle name="_Форма ГБ №4 ЗБС_Разделы 14, 8(1).2, 9  БП РН-Бурение 2008-2012 (ВАНКОР)" xfId="4022"/>
    <cellStyle name="_Форма Роснефть свод 2007г. для БП  с 8 496руб. за 1м." xfId="4023"/>
    <cellStyle name="_Формат к Приложению № 2" xfId="4024"/>
    <cellStyle name="_Формат КВ БП НПЗ свод_new" xfId="4025"/>
    <cellStyle name="_Формат КВ БП РНПК" xfId="4026"/>
    <cellStyle name="_Формат целевых программ на 2003 год окончат" xfId="4027"/>
    <cellStyle name="_Формат целевых программ на 2003 год окончат1" xfId="4028"/>
    <cellStyle name="_Формат целевых программ на 2003 годуменшен." xfId="4029"/>
    <cellStyle name="_форматы" xfId="4030"/>
    <cellStyle name="_Форматы ФП  КомиКуэст сент" xfId="4031"/>
    <cellStyle name="_Форматы ФП ПГФ сент" xfId="4032"/>
    <cellStyle name="_Форматы ФП сентябрь исправленные" xfId="4033"/>
    <cellStyle name="_Форматы ФП СРиПНО сентябрь1" xfId="4034"/>
    <cellStyle name="_Формы 2" xfId="4035"/>
    <cellStyle name="_Формы 8 и 8.1. макета БП" xfId="4036"/>
    <cellStyle name="_Формы для заводов" xfId="4037"/>
    <cellStyle name="_ФОТ по бригадам И-Б" xfId="4038"/>
    <cellStyle name="_ФП 1 Г_2006_НГТ" xfId="4039"/>
    <cellStyle name="_ФП 1 Г_2006_НГТ(все)" xfId="4040"/>
    <cellStyle name="_ФП 1 Г_2006_ПФ ООО ВНИИБТ-БИ" xfId="4041"/>
    <cellStyle name="_ФП 1 Г_2006_ПФ ООО ВНИИБТ-БИ(все)" xfId="4042"/>
    <cellStyle name="_ФП 1 Г_2006_ПФ ООО ВНИИБТ-БИ(все2)" xfId="4043"/>
    <cellStyle name="_ФП годовая бизнес-план 2006   300 тыс" xfId="4044"/>
    <cellStyle name="_Целевая программа 2005 год экология НПРС3" xfId="4045"/>
    <cellStyle name="_Штатное рабочие от 21.01.2008 без Подбазы Нягань" xfId="4046"/>
    <cellStyle name="_ы_по_подбору_персоналана_2009_год" xfId="4047"/>
    <cellStyle name="_Эк-ка Прочие ДАО" xfId="4048"/>
    <cellStyle name="_Эк-ка Прочие ДАО_Р.12 Труд" xfId="4049"/>
    <cellStyle name="_Экологическая безопасность" xfId="4050"/>
    <cellStyle name="_Юганскнефтегаз_Дт Кт (01 06 06)" xfId="4051"/>
    <cellStyle name="_ЮНГ_CAPEX_2008_факт" xfId="4052"/>
    <cellStyle name="’E‰Y [0.00]_laroux" xfId="4053"/>
    <cellStyle name="’E‰Y_laroux" xfId="4054"/>
    <cellStyle name="”€ќђќ‘ћ‚›‰" xfId="4055"/>
    <cellStyle name="”€љ‘€ђћ‚ђќќ›‰" xfId="4056"/>
    <cellStyle name="„…ќ…†ќ›‰" xfId="4057"/>
    <cellStyle name="£ BP" xfId="4058"/>
    <cellStyle name="¥ JY" xfId="4059"/>
    <cellStyle name="€’ћѓћ‚›‰" xfId="4060"/>
    <cellStyle name="=C:\WINNT35\SYSTEM32\COMMAND.COM" xfId="4061"/>
    <cellStyle name="=C:\WINNT35\SYSTEM32\COMMAND.COM 2" xfId="4062"/>
    <cellStyle name="=C:\WINNT35\SYSTEM32\COMMAND.COM?COMPUTERNAME=JOHANO?HOMEDRIVE=C:?H" xfId="4063"/>
    <cellStyle name="=C:\WINNT35\SYSTEM32\COMMAND.COM_1_GFO_4_Аргиллит" xfId="4064"/>
    <cellStyle name="‡ђѓћ‹ћ‚ћљ1" xfId="4065"/>
    <cellStyle name="‡ђѓћ‹ћ‚ћљ2" xfId="4066"/>
    <cellStyle name="•WЏЂ_laroux" xfId="4067"/>
    <cellStyle name="" xfId="4068"/>
    <cellStyle name="" xfId="4069"/>
    <cellStyle name="_Восток-Энерджи_ЗЧН-2,3_2010_07.10.2010_ИБ_Ирк" xfId="4070"/>
    <cellStyle name="_Восток-Энерджи_ЗЧН-2,3_2010_07.10.2010_ИБ_Ирк" xfId="4071"/>
    <cellStyle name="_Лукойл_Узбекистан_27 07 09" xfId="4072"/>
    <cellStyle name="_Лукойл_Узбекистан_27 07 09" xfId="4073"/>
    <cellStyle name="_Приложение 3 - Смета(Потапово) 29 09 09" xfId="4074"/>
    <cellStyle name="_Приложение 3 - Смета(Потапово) 29 09 09" xfId="4075"/>
    <cellStyle name="" xfId="4076"/>
    <cellStyle name="" xfId="4077"/>
    <cellStyle name="_Восток-Энерджи_ЗЧН-2,3_2010_07.10.2010_ИБ_Ирк" xfId="4078"/>
    <cellStyle name="_Восток-Энерджи_ЗЧН-2,3_2010_07.10.2010_ИБ_Ирк" xfId="4079"/>
    <cellStyle name="_Лукойл_Узбекистан_27 07 09" xfId="4080"/>
    <cellStyle name="_Лукойл_Узбекистан_27 07 09" xfId="4081"/>
    <cellStyle name="_Приложение 3 - Смета(Потапово) 29 09 09" xfId="4082"/>
    <cellStyle name="_Приложение 3 - Смета(Потапово) 29 09 09" xfId="4083"/>
    <cellStyle name="" xfId="4084"/>
    <cellStyle name="1" xfId="4085"/>
    <cellStyle name="2" xfId="4086"/>
    <cellStyle name="0,00;0;" xfId="4087"/>
    <cellStyle name="1Normal" xfId="4088"/>
    <cellStyle name="20% - Accent1" xfId="4089"/>
    <cellStyle name="20% - Accent2" xfId="4090"/>
    <cellStyle name="20% - Accent3" xfId="4091"/>
    <cellStyle name="20% - Accent4" xfId="4092"/>
    <cellStyle name="20% - Accent5" xfId="4093"/>
    <cellStyle name="20% - Accent6" xfId="4094"/>
    <cellStyle name="40% - Accent1" xfId="4095"/>
    <cellStyle name="40% - Accent2" xfId="4096"/>
    <cellStyle name="40% - Accent3" xfId="4097"/>
    <cellStyle name="40% - Accent4" xfId="4098"/>
    <cellStyle name="40% - Accent5" xfId="4099"/>
    <cellStyle name="40% - Accent6" xfId="4100"/>
    <cellStyle name="60% - Accent1" xfId="4101"/>
    <cellStyle name="60% - Accent2" xfId="4102"/>
    <cellStyle name="60% - Accent3" xfId="4103"/>
    <cellStyle name="60% - Accent4" xfId="4104"/>
    <cellStyle name="60% - Accent5" xfId="4105"/>
    <cellStyle name="60% - Accent6" xfId="4106"/>
    <cellStyle name="Aaia?iue [0]_?anoiau" xfId="4107"/>
    <cellStyle name="Aaia?iue_?anoiau" xfId="4108"/>
    <cellStyle name="Accent1" xfId="4109"/>
    <cellStyle name="Accent1 - 20%" xfId="4110"/>
    <cellStyle name="Accent1 - 40%" xfId="4111"/>
    <cellStyle name="Accent1 - 60%" xfId="4112"/>
    <cellStyle name="Accent2" xfId="4113"/>
    <cellStyle name="Accent2 - 20%" xfId="4114"/>
    <cellStyle name="Accent2 - 40%" xfId="4115"/>
    <cellStyle name="Accent2 - 60%" xfId="4116"/>
    <cellStyle name="Accent3" xfId="4117"/>
    <cellStyle name="Accent3 - 20%" xfId="4118"/>
    <cellStyle name="Accent3 - 40%" xfId="4119"/>
    <cellStyle name="Accent3 - 60%" xfId="4120"/>
    <cellStyle name="Accent4" xfId="4121"/>
    <cellStyle name="Accent4 - 20%" xfId="4122"/>
    <cellStyle name="Accent4 - 40%" xfId="4123"/>
    <cellStyle name="Accent4 - 60%" xfId="4124"/>
    <cellStyle name="Accent5" xfId="4125"/>
    <cellStyle name="Accent5 - 20%" xfId="4126"/>
    <cellStyle name="Accent5 - 40%" xfId="4127"/>
    <cellStyle name="Accent5 - 60%" xfId="4128"/>
    <cellStyle name="Accent6" xfId="4129"/>
    <cellStyle name="Accent6 - 20%" xfId="4130"/>
    <cellStyle name="Accent6 - 40%" xfId="4131"/>
    <cellStyle name="Accent6 - 60%" xfId="4132"/>
    <cellStyle name="Ăčďĺđńńűëęŕ" xfId="4133"/>
    <cellStyle name="Aeia?nnueea" xfId="4134"/>
    <cellStyle name="args.style" xfId="4135"/>
    <cellStyle name="arial" xfId="4136"/>
    <cellStyle name="Bad" xfId="4137"/>
    <cellStyle name="Body" xfId="4138"/>
    <cellStyle name="Bold/Border" xfId="4139"/>
    <cellStyle name="Bullet" xfId="4140"/>
    <cellStyle name="CALC Amount" xfId="4141"/>
    <cellStyle name="CALC Amount [1]" xfId="4142"/>
    <cellStyle name="CALC Amount [2]" xfId="4143"/>
    <cellStyle name="CALC Amount Total" xfId="4144"/>
    <cellStyle name="CALC Amount Total [1]" xfId="4145"/>
    <cellStyle name="CALC Amount Total [2]" xfId="4146"/>
    <cellStyle name="CALC Amount_131467A8" xfId="4147"/>
    <cellStyle name="CALC Currency" xfId="4148"/>
    <cellStyle name="Calc Currency (0)" xfId="4149"/>
    <cellStyle name="CALC Currency [1]" xfId="4150"/>
    <cellStyle name="CALC Currency [2]" xfId="4151"/>
    <cellStyle name="CALC Currency Total" xfId="4152"/>
    <cellStyle name="CALC Currency Total [1]" xfId="4153"/>
    <cellStyle name="CALC Currency Total [2]" xfId="4154"/>
    <cellStyle name="CALC Currency Total_131467A8" xfId="4155"/>
    <cellStyle name="CALC Currency_131467A8" xfId="4156"/>
    <cellStyle name="CALC Date Long" xfId="4157"/>
    <cellStyle name="CALC Date Short" xfId="4158"/>
    <cellStyle name="CALC Percent" xfId="4159"/>
    <cellStyle name="CALC Percent [1]" xfId="4160"/>
    <cellStyle name="CALC Percent [2]" xfId="4161"/>
    <cellStyle name="CALC Percent Total" xfId="4162"/>
    <cellStyle name="CALC Percent Total [1]" xfId="4163"/>
    <cellStyle name="CALC Percent Total [2]" xfId="4164"/>
    <cellStyle name="CALCULATED" xfId="4165"/>
    <cellStyle name="Calculation" xfId="4166"/>
    <cellStyle name="category" xfId="4167"/>
    <cellStyle name="Centered Heading" xfId="4168"/>
    <cellStyle name="chapter" xfId="4169"/>
    <cellStyle name="Check Cell" xfId="4170"/>
    <cellStyle name="Comma [0]" xfId="4171"/>
    <cellStyle name="Comma[0]" xfId="4172"/>
    <cellStyle name="Comma_0_Cash" xfId="4173"/>
    <cellStyle name="Comma0" xfId="4174"/>
    <cellStyle name="Company Name" xfId="4175"/>
    <cellStyle name="Copied" xfId="4176"/>
    <cellStyle name="Currency [0]" xfId="4177"/>
    <cellStyle name="Currency 2_Jul01vlapr" xfId="4178"/>
    <cellStyle name="Currency_0_Cash" xfId="4179"/>
    <cellStyle name="Currency0" xfId="4180"/>
    <cellStyle name="Custom - Style8" xfId="4181"/>
    <cellStyle name="Dash" xfId="4182"/>
    <cellStyle name="Data   - Style2" xfId="4183"/>
    <cellStyle name="DATA Amount" xfId="4184"/>
    <cellStyle name="DATA Amount [1]" xfId="4185"/>
    <cellStyle name="DATA Amount [2]" xfId="4186"/>
    <cellStyle name="DATA Currency" xfId="4187"/>
    <cellStyle name="DATA Currency [1]" xfId="4188"/>
    <cellStyle name="DATA Currency [2]" xfId="4189"/>
    <cellStyle name="DATA Currency_131467A8" xfId="4190"/>
    <cellStyle name="DATA Date Long" xfId="4191"/>
    <cellStyle name="DATA Date Short" xfId="4192"/>
    <cellStyle name="DATA List" xfId="4193"/>
    <cellStyle name="DATA Memo" xfId="4194"/>
    <cellStyle name="DATA Percent" xfId="4195"/>
    <cellStyle name="DATA Percent [1]" xfId="4196"/>
    <cellStyle name="DATA Percent [2]" xfId="4197"/>
    <cellStyle name="DATA Text" xfId="4198"/>
    <cellStyle name="DATA Version" xfId="4199"/>
    <cellStyle name="Date" xfId="4200"/>
    <cellStyle name="Dezimal [0]_NEGS" xfId="4201"/>
    <cellStyle name="Dezimal_NEGS" xfId="4202"/>
    <cellStyle name="dont_touch_me" xfId="4203"/>
    <cellStyle name="Emphasis 1" xfId="4204"/>
    <cellStyle name="Emphasis 2" xfId="4205"/>
    <cellStyle name="Emphasis 3" xfId="4206"/>
    <cellStyle name="Euro" xfId="4207"/>
    <cellStyle name="Explanatory Text" xfId="4208"/>
    <cellStyle name="Fixed" xfId="4209"/>
    <cellStyle name="Flag" xfId="4210"/>
    <cellStyle name="Followed Hyperlink" xfId="4211"/>
    <cellStyle name="GESPERRT" xfId="4212"/>
    <cellStyle name="Good" xfId="4213"/>
    <cellStyle name="GrandTotal" xfId="4214"/>
    <cellStyle name="Grey" xfId="4215"/>
    <cellStyle name="Group1" xfId="4216"/>
    <cellStyle name="HEADER" xfId="4217"/>
    <cellStyle name="Header1" xfId="4218"/>
    <cellStyle name="Header2" xfId="4219"/>
    <cellStyle name="Heading 1" xfId="4220"/>
    <cellStyle name="HEADING 1 REPORT" xfId="4221"/>
    <cellStyle name="HEADING 1_2326 Ижевский филиал1" xfId="4222"/>
    <cellStyle name="Heading 2" xfId="4223"/>
    <cellStyle name="Heading 3" xfId="4224"/>
    <cellStyle name="Heading 4" xfId="4225"/>
    <cellStyle name="Heading No Underline" xfId="4226"/>
    <cellStyle name="Heading With Underline" xfId="4227"/>
    <cellStyle name="Heading2" xfId="4228"/>
    <cellStyle name="Headline I" xfId="4229"/>
    <cellStyle name="Headline II" xfId="4230"/>
    <cellStyle name="Headline III" xfId="4231"/>
    <cellStyle name="HIDDEN" xfId="4232"/>
    <cellStyle name="highlight" xfId="4233"/>
    <cellStyle name="Hyperlink" xfId="4234"/>
    <cellStyle name="Iau?iue_?anoiau" xfId="4235"/>
    <cellStyle name="Îáű÷íűé_ăđ.ďîäŕ÷č" xfId="4236"/>
    <cellStyle name="Îáû÷íûé_KPIPRODTEMP-äîáû÷à" xfId="4237"/>
    <cellStyle name="Îňęđűâŕâřŕ˙ń˙ ăčďĺđńńűëęŕ" xfId="4238"/>
    <cellStyle name="INPUT" xfId="4239"/>
    <cellStyle name="Input [yellow]" xfId="4240"/>
    <cellStyle name="InputBlueFont" xfId="4241"/>
    <cellStyle name="Ioe?uaaaoayny aeia?nnueea" xfId="4242"/>
    <cellStyle name="ISO" xfId="4243"/>
    <cellStyle name="item" xfId="4244"/>
    <cellStyle name="kapiteltotal" xfId="4245"/>
    <cellStyle name="Komma [0]_laroux" xfId="4246"/>
    <cellStyle name="Komma_laroux" xfId="4247"/>
    <cellStyle name="KOP" xfId="4248"/>
    <cellStyle name="KOP2" xfId="4249"/>
    <cellStyle name="KOPP" xfId="4250"/>
    <cellStyle name="LABEL Normal" xfId="4251"/>
    <cellStyle name="LABEL Note" xfId="4252"/>
    <cellStyle name="LABEL Units" xfId="4253"/>
    <cellStyle name="Labels - Style3" xfId="4254"/>
    <cellStyle name="Linked Cell" xfId="4255"/>
    <cellStyle name="Mine" xfId="4256"/>
    <cellStyle name="Model" xfId="4257"/>
    <cellStyle name="Neutral" xfId="4258"/>
    <cellStyle name="NON" xfId="4259"/>
    <cellStyle name="Norma11l" xfId="4260"/>
    <cellStyle name="Normal - Style1" xfId="4261"/>
    <cellStyle name="Normal - Style2" xfId="4262"/>
    <cellStyle name="Normal - Style3" xfId="4263"/>
    <cellStyle name="Normal - Style4" xfId="4264"/>
    <cellStyle name="Normal - Style5" xfId="4265"/>
    <cellStyle name="Normal - Style6" xfId="4266"/>
    <cellStyle name="Normal - Style7" xfId="4267"/>
    <cellStyle name="Normal - Style8" xfId="4268"/>
    <cellStyle name="Normal 1" xfId="4269"/>
    <cellStyle name="Normal_~0058959" xfId="4270"/>
    <cellStyle name="Normalny_R98-010all_rozdz" xfId="4271"/>
    <cellStyle name="normбlnм_laroux" xfId="4272"/>
    <cellStyle name="Note" xfId="4273"/>
    <cellStyle name="Nun??c [0]_a drainl" xfId="4274"/>
    <cellStyle name="Nun??c_a drainl" xfId="4275"/>
    <cellStyle name="Ňűń˙÷č [0]_â đŕáîňĺ" xfId="4276"/>
    <cellStyle name="Ňűń˙÷č_â đŕáîňĺ" xfId="4277"/>
    <cellStyle name="Ociriniaue [0]_Di?nicnleuir?" xfId="4278"/>
    <cellStyle name="Ociriniaue_Di?nicnleuir?" xfId="4279"/>
    <cellStyle name="Oeiainiaue [0]_?anoiau" xfId="4280"/>
    <cellStyle name="Oeiainiaue_?anoiau" xfId="4281"/>
    <cellStyle name="Option" xfId="4282"/>
    <cellStyle name="OptionHeading" xfId="4283"/>
    <cellStyle name="Ouny?e [0]_?anoiau" xfId="4284"/>
    <cellStyle name="Ouny?e_?anoiau" xfId="4285"/>
    <cellStyle name="Output" xfId="4286"/>
    <cellStyle name="p/n" xfId="4287"/>
    <cellStyle name="Paaotsikko" xfId="4288"/>
    <cellStyle name="Percent [2]" xfId="4289"/>
    <cellStyle name="PillarData" xfId="4290"/>
    <cellStyle name="PillarText" xfId="4291"/>
    <cellStyle name="Price" xfId="4292"/>
    <cellStyle name="Product" xfId="4293"/>
    <cellStyle name="Pддotsikko" xfId="4294"/>
    <cellStyle name="Qty" xfId="4295"/>
    <cellStyle name="REGEL" xfId="4296"/>
    <cellStyle name="Reset  - Style7" xfId="4297"/>
    <cellStyle name="SAPBEXaggData" xfId="4298"/>
    <cellStyle name="SAPBEXaggDataEmph" xfId="4299"/>
    <cellStyle name="SAPBEXaggItem" xfId="4300"/>
    <cellStyle name="SAPBEXaggItemX" xfId="4301"/>
    <cellStyle name="SAPBEXchaText" xfId="4302"/>
    <cellStyle name="SAPBEXexcBad7" xfId="4303"/>
    <cellStyle name="SAPBEXexcBad8" xfId="4304"/>
    <cellStyle name="SAPBEXexcBad9" xfId="4305"/>
    <cellStyle name="SAPBEXexcCritical4" xfId="4306"/>
    <cellStyle name="SAPBEXexcCritical5" xfId="4307"/>
    <cellStyle name="SAPBEXexcCritical6" xfId="4308"/>
    <cellStyle name="SAPBEXexcGood1" xfId="4309"/>
    <cellStyle name="SAPBEXexcGood2" xfId="4310"/>
    <cellStyle name="SAPBEXexcGood3" xfId="4311"/>
    <cellStyle name="SAPBEXfilterDrill" xfId="4312"/>
    <cellStyle name="SAPBEXfilterItem" xfId="4313"/>
    <cellStyle name="SAPBEXfilterText" xfId="4314"/>
    <cellStyle name="SAPBEXformats" xfId="4315"/>
    <cellStyle name="SAPBEXheaderItem" xfId="4316"/>
    <cellStyle name="SAPBEXheaderText" xfId="4317"/>
    <cellStyle name="SAPBEXHLevel0" xfId="4318"/>
    <cellStyle name="SAPBEXHLevel0X" xfId="4319"/>
    <cellStyle name="SAPBEXHLevel1" xfId="4320"/>
    <cellStyle name="SAPBEXHLevel1X" xfId="4321"/>
    <cellStyle name="SAPBEXHLevel2" xfId="4322"/>
    <cellStyle name="SAPBEXHLevel2X" xfId="4323"/>
    <cellStyle name="SAPBEXHLevel3" xfId="4324"/>
    <cellStyle name="SAPBEXHLevel3X" xfId="4325"/>
    <cellStyle name="SAPBEXinputData" xfId="4326"/>
    <cellStyle name="SAPBEXresData" xfId="4327"/>
    <cellStyle name="SAPBEXresDataEmph" xfId="4328"/>
    <cellStyle name="SAPBEXresItem" xfId="4329"/>
    <cellStyle name="SAPBEXresItemX" xfId="4330"/>
    <cellStyle name="SAPBEXstdData" xfId="4331"/>
    <cellStyle name="SAPBEXstdDataEmph" xfId="4332"/>
    <cellStyle name="SAPBEXstdItem" xfId="4333"/>
    <cellStyle name="SAPBEXstdItemX" xfId="4334"/>
    <cellStyle name="SAPBEXtitle" xfId="4335"/>
    <cellStyle name="SAPBEXundefined" xfId="4336"/>
    <cellStyle name="SAPOutput" xfId="4337"/>
    <cellStyle name="Sheet Title" xfId="4338"/>
    <cellStyle name="SHOW_HIDDEN" xfId="4339"/>
    <cellStyle name="Standaard_laroux" xfId="4340"/>
    <cellStyle name="Style 1" xfId="4341"/>
    <cellStyle name="subhead" xfId="4342"/>
    <cellStyle name="SubTotal" xfId="4343"/>
    <cellStyle name="Summa" xfId="4344"/>
    <cellStyle name="SYSTEM" xfId="4345"/>
    <cellStyle name="Table  - Style6" xfId="4346"/>
    <cellStyle name="Table Title" xfId="4347"/>
    <cellStyle name="text" xfId="4348"/>
    <cellStyle name="TIME Detail" xfId="4349"/>
    <cellStyle name="TIME Period Start" xfId="4350"/>
    <cellStyle name="Title" xfId="4351"/>
    <cellStyle name="Title  - Style1" xfId="4352"/>
    <cellStyle name="Total" xfId="4353"/>
    <cellStyle name="TotCol - Style5" xfId="4354"/>
    <cellStyle name="TotRow - Style4" xfId="4355"/>
    <cellStyle name="Unit" xfId="4356"/>
    <cellStyle name="Valiotsikko" xfId="4357"/>
    <cellStyle name="Valuta [0]_laroux" xfId="4358"/>
    <cellStyle name="Valuta_laroux" xfId="4359"/>
    <cellStyle name="Virgulă_Macheta buget" xfId="4360"/>
    <cellStyle name="visible" xfId="4361"/>
    <cellStyle name="Vдliotsikko" xfId="4362"/>
    <cellStyle name="Warning Text" xfId="4363"/>
    <cellStyle name="zwischentotal" xfId="4364"/>
    <cellStyle name="Всего" xfId="4365"/>
    <cellStyle name="ГиперссЀлка" xfId="4366"/>
    <cellStyle name="Гиперссылка 3" xfId="4367"/>
    <cellStyle name="Денежный 2" xfId="4368"/>
    <cellStyle name="Заголовок" xfId="4369"/>
    <cellStyle name="ИТОГИ" xfId="4370"/>
    <cellStyle name="Мбычный_Регламент 2000 проект1" xfId="4371"/>
    <cellStyle name="Обычный" xfId="0" builtinId="0"/>
    <cellStyle name="Обычный 2" xfId="4372"/>
    <cellStyle name="Обычный 2 2" xfId="4373"/>
    <cellStyle name="Обычный 2 3" xfId="4374"/>
    <cellStyle name="Обычный 2 4" xfId="4375"/>
    <cellStyle name="Обычный 2_14.11.08 согл. А.В.З. БУРГАЗ_расчет_скв 7ЮК" xfId="7"/>
    <cellStyle name="Обычный 3" xfId="4376"/>
    <cellStyle name="Обычный 3 2" xfId="4377"/>
    <cellStyle name="Обычный 3_14.11.08 согл. А.В.З. БУРГАЗ_расчет_скв 7ЮК" xfId="4378"/>
    <cellStyle name="Обычный 4" xfId="4379"/>
    <cellStyle name="Обычный 4 2" xfId="4380"/>
    <cellStyle name="Обычный 5" xfId="4381"/>
    <cellStyle name="Обычный 6" xfId="4382"/>
    <cellStyle name="Обычный 7" xfId="4383"/>
    <cellStyle name="Обычный 8" xfId="4384"/>
    <cellStyle name="Обычный_Лист1" xfId="6"/>
    <cellStyle name="Обычный_прил 2А и 3А Р55 2" xfId="5"/>
    <cellStyle name="Обычный_Приложение 3 - Смета(Потапово) 29 09 09" xfId="2"/>
    <cellStyle name="Обычный_Приложение 3 - Смета(Потапово) 29 09 09 2" xfId="8"/>
    <cellStyle name="Обычнын_Ф2.тыс.руб" xfId="4385"/>
    <cellStyle name="Процентный 2" xfId="4386"/>
    <cellStyle name="Процентный 3" xfId="4387"/>
    <cellStyle name="Стиль 1" xfId="4388"/>
    <cellStyle name="Стиль 1 2" xfId="4389"/>
    <cellStyle name="Стиль_названий" xfId="4390"/>
    <cellStyle name="Строка нечётная" xfId="4391"/>
    <cellStyle name="Строка чётная" xfId="4392"/>
    <cellStyle name="Текстовый" xfId="4393"/>
    <cellStyle name="Тысячи [0]_016.1." xfId="4394"/>
    <cellStyle name="Тысячи [а]" xfId="4395"/>
    <cellStyle name="Тысячи_016.1." xfId="4396"/>
    <cellStyle name="Финансовый" xfId="1" builtinId="3"/>
    <cellStyle name="Финансовый [0] 2" xfId="4397"/>
    <cellStyle name="Финансовый [0] 3" xfId="4398"/>
    <cellStyle name="Финансовый [0] 4" xfId="4399"/>
    <cellStyle name="Финансовый [0] 5" xfId="4400"/>
    <cellStyle name="Финансовый [0] 6" xfId="4401"/>
    <cellStyle name="Финансовый [0] 7" xfId="4402"/>
    <cellStyle name="Финансовый 10" xfId="3"/>
    <cellStyle name="Финансовый 2" xfId="4403"/>
    <cellStyle name="Финансовый 2 2" xfId="4404"/>
    <cellStyle name="Финансовый 3" xfId="4405"/>
    <cellStyle name="Финансовый 3 2" xfId="4406"/>
    <cellStyle name="Финансовый 4" xfId="4"/>
    <cellStyle name="Финансовый 5" xfId="4407"/>
    <cellStyle name="Финансовый 6" xfId="4408"/>
    <cellStyle name="Финансовый 7" xfId="4409"/>
    <cellStyle name="Числовой" xfId="4410"/>
    <cellStyle name="Џђћ–…ќ’ќ›‰" xfId="4411"/>
    <cellStyle name="ю_x001d_р§_x000c_зю_x0017__x000d_аюU_x0001_K_x0014_r_x0015__x0007__x0001__x0001_" xfId="44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bgalina\&#1056;&#1072;&#1073;&#1086;&#1095;&#1080;&#1081;%20&#1089;&#1090;&#1086;&#1083;\2008\&#1050;&#1072;&#1088;&#1090;&#1086;&#1095;&#1082;&#1080;%20&#1086;&#1073;&#1098;&#1077;&#1082;&#1090;&#1086;&#1074;%20&#1089;%20&#1088;&#1072;&#1089;&#1095;&#1077;&#1090;&#1072;&#1084;&#1080;\&#1086;&#1094;&#1077;&#1085;&#1082;&#1072;_&#1089;&#1090;&#1086;&#1080;&#1084;&#1086;&#1089;&#1090;&#1080;_&#1072;&#1089;&#1091;&#1090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5;&#1059;&#1069;&#1050;%20&#1042;&#1085;&#1091;&#1090;&#1088;&#1077;&#1085;&#1085;&#1077;&#1077;\Kreshik\BUDGET%202008\Forecast\Capex\AFE_DL70%20-&#1057;&#1082;&#1074;&#1072;&#1078;&#1080;&#1085;&#1072;%20105%20(07-04-08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48;&#1085;&#1090;&#1077;&#1088;&#1072;&#1082;&#1090;&#1080;&#1074;_&#1044;&#1040;&#1054;\All_new_2004_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aradko\Local%20Settings\Temporary%20Internet%20Files\OLK1E6\Model_Yug_working%20file%20290507_g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lexvino\Local%20Settings\Temporary%20Internet%20Files\OLK14\Draft%20Olympics%20Model%2022%20Mar%202005%20finalv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40;&#1085;&#1076;&#1088;&#1077;&#1081;\&#1057;&#1084;&#1077;&#1090;&#1085;&#1072;&#1103;%20&#1076;&#1086;&#1082;&#1091;&#1084;&#1077;&#1085;&#1090;&#1072;&#1094;&#1080;&#1103;\&#1089;&#1084;&#1077;&#1090;&#1099;-&#1087;&#1088;&#1080;&#1084;&#1077;&#1088;\&#1057;&#1052;&#1045;&#1058;&#1067;%20&#1055;&#1053;&#1056;\&#1079;&#1072;&#1075;&#1086;&#1090;&#1086;&#1074;&#1082;&#1072;%20&#1055;&#1053;&#1056;%20&#1041;&#1091;&#1079;&#1091;&#1083;&#1091;&#108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&#1060;&#1086;&#1088;&#1084;&#1099;%20&#1059;&#1087;&#1088;&#1072;&#1074;&#1083;&#1077;&#1085;&#1095;&#1077;&#1089;&#1082;&#1086;&#1081;%20&#1086;&#1090;&#1095;&#1077;&#1090;&#1085;&#1086;&#1089;&#1090;&#1080;\Management%20Report%20-%20General%20Templ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7;&#1084;&#1077;&#1090;&#1099;,%20&#1088;&#1072;&#1089;&#1095;&#1077;&#1090;&#1099;\&#1069;&#1082;&#1086;&#1085;&#1086;&#1084;&#1080;&#1103;\&#1048;&#1102;&#1085;&#1100;%202003\&#1057;&#1090;&#1086;&#1080;&#1084;&#1086;&#1089;&#1090;&#1100;%20&#1084;&#1072;&#1090;&#1077;&#1088;&#1080;&#1072;&#1083;&#1086;&#1074;%20&#1089;&#1090;&#1072;&#1085;&#1076;&#1072;&#1088;&#1090;&#1085;&#1099;&#1081;%20&#1073;&#1083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ference\Excel\MS%20Standard%20Tesco%20DCF%20full%202002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00%20&#1041;&#1102;&#1076;&#1078;&#1077;&#1090;\2009\&#1084;&#1086;&#1076;&#1077;&#1083;&#1100;\Dulisma%20Model%20-%202009_09_11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Management%20Report%20-%20YTD%20-%20April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corp\Documents%20and%20Settings\&#1040;&#1076;&#1084;&#1080;&#1085;&#1080;&#1089;&#1090;&#1088;&#1072;&#1090;&#1086;&#1088;\Local%20Settings\Temporary%20Internet%20Files\Content.IE5\KZJZQWXL\TIER%201%20-%20READY_latest\WINDOWS\TEMP\notesEA312D\BBS.ABS\o&amp;g\Clients\TARKO\Tarko_2001\Model'01\Tarko_01&amp;02_13.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Management%20accounting\Dmitriev\Capital%20program%202005%20bilingual%2030%2010%202005%20(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lidated%20Model%20Urals+Saratov%20v.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hbt9762\Local%20Settings\Temporary%20Internet%20Files\OLK15\Documents%20and%20Settings\hbt9762\My%20Documents\Projects\BK%20Eurasia\Eurasia-Perm\New%20project\Alliance\&#1071;&#1088;&#1077;&#1075;&#1072;%20&#1054;&#1055;&#1059;-5\Mud%20Program%20English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6;&#1072;&#1073;&#1086;&#1095;&#1080;&#1077;\&#1056;&#1072;&#1073;&#1086;&#1095;&#1080;&#1077;2\&#1042;&#1067;&#1057;&#1054;&#1062;&#1050;%20-%20&#1089;&#1084;&#1077;&#1090;&#1072;\&#1042;&#1067;&#1057;&#1054;&#1062;&#1050;%20-%20&#1089;&#1084;&#1077;&#1090;&#1072;\den2\&#1086;&#1082;&#1086;&#1085;&#1095;&#1072;&#1090;&#1077;&#1083;&#1100;&#1085;&#1072;&#1103;%20&#1042;&#1086;&#1083;&#1075;&#1086;&#1075;&#1088;&#1072;&#1076;&#1089;&#1082;&#1072;&#1103;%20&#1089;&#1084;&#1077;&#1090;&#1072;\&#1050;&#1053;&#1048;&#1043;&#1040;%20&#1086;&#1073;&#1097;&#1072;&#1103;%20&#1042;&#1086;&#1083;&#1075;&#1086;&#1075;&#1088;&#1072;&#1076;%20v004%20&#1087;&#1086;&#1089;&#1083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ds0017\&#1085;&#1086;&#1074;&#1072;&#1103;%20&#1087;&#1072;&#1087;&#1082;&#1072;\Documents%20and%20Settings\nakoksharova\&#1056;&#1072;&#1073;&#1086;&#1095;&#1080;&#1081;%20&#1089;&#1090;&#1086;&#1083;\&#1064;&#1072;&#1073;&#1083;&#1086;&#1085;&#1054;&#1057;&#105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General%20Templ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3%20-%20&#1042;&#1072;&#1075;&#1086;&#1085;%20&#1076;&#1086;&#1084;&#1072;%20&#1040;&#1056;&#1041;-100\AFE%20DL313%20-%20&#1042;&#1072;&#1075;&#1086;&#1085;%20&#1076;&#1086;&#1084;&#1072;%20&#1041;&#1059;%20&#1040;&#1056;&#1041;-100%20(17-09-08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6%20-%20&#1046;&#1080;&#1083;&#1086;&#1081;%20&#1087;&#1086;&#1089;&#1077;&#1083;&#1086;&#1082;%20&#1057;-7\AFE_DL316_&#1046;&#1080;&#1083;&#1086;&#1081;_&#1075;&#1086;&#1088;&#1086;&#1076;&#1086;&#1082;_&#1085;&#1072;_&#1057;-7_(18-09-08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1000&#1084;&#1089;&#1090;&#1084;)mi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57;&#1077;&#1088;&#1075;&#1077;&#1081;\2%200%200%203%20&#1075;&#1086;&#1076;\&#1053;&#1054;&#1056;&#1052;&#1067;%20&#1056;&#1040;&#1057;&#1061;&#1054;&#1044;&#1040;%20&#1044;&#1051;&#1071;%20&#1041;&#1051;&#1054;&#1050;&#1054;&#1042;-&#1059;&#1050;&#1056;&#1067;&#1058;&#1048;&#1049;\&#1041;&#1051;&#1054;&#1050;&#1048;_&#1058;&#1045;&#1061;%20&#1041;&#1040;&#1047;&#1040;_&#1056;&#1040;&#1057;&#1063;&#1025;&#1058;&#1053;&#1040;&#107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user\&#1052;&#1086;&#1080;%20&#1076;&#1086;&#1082;&#1091;&#1084;&#1077;&#1085;&#1090;&#1099;\Troekurov\&#1059;&#1089;&#1080;&#1085;&#1089;&#1082;\2007\&#1041;&#1050;_&#1040;&#1083;&#1100;&#1103;&#1085;&#1089;\Program\Bit_programm_drilling\Khariaga1510_Rec_160107_2_horizo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&#1048;&#1085;&#1090;&#1077;&#1075;&#1088;&#1072;-&#1041;&#1091;&#1088;&#1077;&#1085;&#1080;&#1077;%20&#1092;&#1080;&#1083;&#1080;&#1072;&#1083;%20&#1048;&#1078;&#1077;&#1074;&#1089;&#1082;\&#1056;&#1091;&#1089;&#1089;&#1085;&#1077;&#1092;&#1090;&#1100;-&#1041;&#1091;&#1088;&#1077;&#1085;&#1080;&#1077;\Budjet\Y%202000\&#1041;&#1102;&#1076;&#1078;&#1077;&#1090;%20&#1085;&#1072;%202000%20&#1075;&#1086;&#1076;%20&#1092;&#1086;&#1088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dverbovskiy\Local%20Settings\Temporary%20Internet%20Files\Content.IE5\49VWDOPJ\&#1086;&#1073;&#1088;&#1072;&#1079;&#1077;&#1094;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1086;&#1073;&#1097;&#1077;&#1077;/&#1084;&#1077;&#1089;&#1103;&#1095;&#1085;&#1099;&#1077;%20&#1075;&#1088;&#1072;&#1092;&#1080;&#1082;&#1080;%20&#1088;&#1072;&#1073;&#1086;&#1090;/&#1087;&#1086;&#1076;&#1075;&#1086;&#1090;&#1086;&#1074;&#1080;&#1090;&#1077;&#1083;&#1100;&#1085;&#1099;&#1077;%20&#1088;&#1072;&#1073;&#1086;&#1090;&#1099;/&#1075;&#1088;&#1072;&#1092;&#1080;&#1082;%20&#1055;&#1056;1.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Documents%20and%20Settings\tkreshik\&#1056;&#1072;&#1073;&#1086;&#1095;&#1080;&#1081;%20&#1089;&#1090;&#1086;&#1083;\&#1055;&#1083;&#1072;&#1085;%20&#1087;&#1086;%20&#1090;&#1088;&#1091;&#1076;&#1091;\&#1040;&#1058;&#1062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vzarubin\&#1052;&#1086;&#1080;%20&#1076;&#1086;&#1082;&#1091;&#1084;&#1077;&#1085;&#1090;&#1099;\&#1041;&#1102;&#1076;&#1078;&#1077;&#1090;%202008\&#1064;&#1090;&#1072;&#1090;&#1085;&#1086;&#1077;_proform%20&#1042;&#1042;&#104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3;&#1086;&#1088;&#1084;&#1099;%20&#1088;&#1072;&#1089;&#1093;&#1086;&#1076;&#1072;%20new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corp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vemtsov\Local%20Settings\Temporary%20Internet%20Files\OLKD\Mud%20Progra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DOCUME~1\VDOKHY~1\LOCALS~1\Temp\Rar$DI00.047\&#1043;&#1088;&#1072;&#1092;&#1080;&#1082;&#108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4;&#1086;&#1085;&#1090;&#1072;&#1078;_&#1056;-70(&#1055;&#1091;&#1089;&#109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5;&#1086;&#1088;&#1090;&#1092;&#1077;&#1083;&#1100;\Amarco\Drilling\&#1056;&#1060;_\&#1048;&#1088;&#1082;&#1091;&#1090;&#1089;&#1082;\2007\&#1042;&#1063;&#1053;&#1043;\&#1042;&#1063;&#1053;&#1043;_1010&#1080;1011(&#1044;&#1071;&#1083;)\&#1088;&#1072;&#1089;&#1095;&#1105;&#1090;\&#1042;&#1063;&#1054;&#1085;&#1072;_&#1088;&#1072;&#1089;&#1095;&#1105;&#1090;(1011_1013)_&#1089;%20&#1042;&#1086;&#1089;&#1090;&#1086;&#1082;&#1086;&#1084;_c%20&#1090;&#1077;&#1093;&#1085;&#1080;&#1082;&#1086;&#1081;(&#1089;%20&#1088;&#1072;&#1089;&#1082;&#1083;&#1072;&#1076;&#1086;&#1084;)%20&#1042;%20&#1048;&#1085;&#1090;&#1077;&#1075;&#1088;&#1072;-&#1041;&#1091;&#1088;&#1077;&#1085;&#1080;&#1077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84;&#1086;&#1085;&#1090;&#1072;&#1078;_&#1056;-70(&#1055;&#1091;&#1089;&#1090;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2006_&#1041;&#1059;5000\&#1052;&#1086;&#1073;&#1080;&#1083;&#1080;&#1079;&#1072;&#1094;&#1080;&#1103;_&#1063;&#1086;&#1085;&#1072;&#1050;&#1091;&#1089;&#1090;\&#1057;&#1090;&#1086;&#1080;&#1084;&#1086;&#1089;&#1090;&#1100;%20&#1076;&#1077;&#1084;&#1086;&#1085;&#1090;&#1072;&#1078;&#1072;%20106.3(&#1048;&#1058;&#1054;&#1043;&#1054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57;&#1091;&#1073;&#1087;_&#1056;70(&#1087;&#1088;&#1077;&#1076;&#107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900&#1084;&#1089;&#1090;&#1084;)mid_4(&#1087;&#1086;&#1076;&#1087;&#1080;&#1089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57;&#1091;&#1073;&#1087;_&#1056;70(&#1087;&#1088;&#1077;&#1076;&#107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8;&#1072;&#1089;&#1095;&#1105;&#1090;%20&#1056;-70(3315&#1084;)%20&#1082;%20&#1076;&#1086;&#1075;&#1086;&#1074;&#1086;&#1088;&#109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48;&#1053;&#1050;\&#1041;&#1091;&#1088;&#1077;&#1085;&#1080;&#1077;\&#1053;&#1072;&#1088;&#1100;&#1103;&#1075;&#1072;&#1085;_&#1088;&#1072;&#1089;&#1095;&#1105;&#1090;(&#1086;&#1087;&#1094;&#1080;&#1086;&#1085;)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BAKER%20Hughes\2006_&#1040;&#1088;&#1082;&#1090;&#1080;&#1082;&#1072;\&#1088;&#1072;&#1089;&#1095;&#1105;&#1090;\&#1057;&#1090;&#1072;&#1074;&#1082;&#1072;_Deep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4;&#1086;&#1085;&#1090;&#1072;&#1078;_7&#1061;&#1072;&#1085;&#1076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8470;11&#1061;_260%203000_&#1041;&#1059;5000&#1044;&#1043;&#105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57;&#1091;&#1073;&#1087;_&#1056;70(&#1087;&#1088;&#1077;&#1076;&#1074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5;&#1080;&#1077;%20&#1092;&#1072;&#1081;&#1083;&#1099;%20&#1079;&#1072;%202006%20(&#1055;&#1091;&#1089;&#1090;)\&#1043;&#1056;&#1045;&#1053;&#1040;&#1044;&#1025;&#1056;_&#1058;&#1059;&#1058;&#1059;&#1056;&#1040;\&#8470;2&#1058;&#1051;&#1059;(1460&#1084;)_&#1088;&#1072;&#1089;&#1095;&#1105;&#1090;(&#1087;&#1088;&#1077;&#1076;&#1074;)&#1042;&#1072;&#1088;1(&#1052;&#1041;&#1059;125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84;&#1086;&#1085;&#1090;&#1072;&#1078;_&#1056;-70(&#1055;&#1091;&#1089;&#109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74;%20&#1090;&#1077;&#1085;&#1076;&#1077;&#1088;\&#1089;&#1090;&#1072;&#1074;&#1082;&#1072;%20&#1041;&#1059;5000(&#1056;-7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89;&#1090;&#1072;&#1074;&#1082;&#1072;%20&#1041;&#1059;5000(7_15)&#1055;&#1091;&#1089;&#109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_2006\&#1088;&#1072;&#1089;&#1095;&#1105;&#1090;&#1099;\&#1082;%20&#1076;&#1086;&#1075;&#1086;&#1074;&#1086;&#1088;&#1091;\&#1042;&#1063;&#1054;&#1085;&#1072;_&#1088;&#1072;&#1089;&#1095;&#1105;&#1090;(1+1&#1089;&#1082;&#1074;)_&#1089;%20&#1042;&#1086;&#1089;&#1090;&#1086;&#1082;&#1086;&#1084;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5;&#1077;&#1090;&#1088;&#1086;&#1089;&#1080;&#1073;_&#1058;&#1072;&#1075;&#1085;&#1080;&#1085;&#1089;&#1082;&#1072;&#1103;\&#1088;&#1072;&#1089;&#1095;&#1105;&#1090;&#1099;\&#1041;&#1091;&#1088;&#1077;&#1085;&#1080;&#1077;_&#1058;&#1072;&#1075;&#1085;&#1080;&#1085;&#1089;&#1082;&#1072;&#1103;%202450&#1084;_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\c\&#1052;&#1086;&#1080;%20&#1076;&#1086;&#1082;&#1091;&#1084;&#1077;&#1085;&#1090;&#1099;\&#1058;&#1077;&#1085;&#1076;&#1077;&#1088;&#1099;\&#1056;&#1054;&#1057;&#1057;&#1048;&#1071;\&#1050;&#1072;&#1083;&#1084;&#1099;&#1082;&#1080;&#1103;%2018.11.02\&#1056;&#1040;&#1057;&#1063;&#1045;&#1058;\&#1050;&#1072;&#1083;&#1084;&#1099;&#1082;&#1080;6100%2018.11-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PUSTOVALOV_Last\AMARCO\Drilling\&#1056;&#1060;_\&#1048;&#1088;&#1082;&#1091;&#1090;&#1089;&#1082;\&#1085;&#1072;%202005\&#1042;&#1063;&#1086;&#1085;&#1072;_2005\&#1041;&#1091;&#1088;&#1077;&#1085;&#1080;&#1077;%20&#1042;&#1063;&#1086;&#1085;&#1072;_&#1076;&#1086;&#1075;&#1086;&#1074;&#1086;&#1088;\&#1042;&#1063;&#1086;&#1085;&#1072;_&#1076;&#1086;&#1075;&#1086;&#1074;&#1086;&#1088;(&#1055;&#1091;&#1089;&#1090;)\&#1042;&#1063;&#1086;&#1085;&#1072;_&#1073;&#1091;&#1088;&#1077;&#1085;&#1080;&#1077;2005(3&#1044;76)%20&#1089;%20&#1080;&#1089;&#1087;&#1099;&#1090;_&#1082;%20&#1082;&#1086;&#1085;&#1090;&#1088;&#1072;&#1082;&#1090;&#1091;10(&#1089;%20&#1050;&#1051;&#1057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8;&#1086;&#1084;&#1072;&#1079;&#1086;&#1074;&#1072;\Maket%20GUB\&#1048;&#1085;&#1090;&#1077;&#1088;&#1072;&#1082;&#1090;&#1080;&#1074;_&#1044;&#1040;&#1054;\All_new_2004_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odudkin\&#1056;&#1072;&#1073;&#1086;&#1095;&#1080;&#1081;%20&#1089;&#1090;&#1086;&#1083;\&#1057;&#1074;&#1086;&#1076;&#1082;&#1080;%20&#1053;&#1050;&#1044;\&#1057;&#1074;&#1086;&#1076;Uralsenergy\081201_Dulisma_ezhesutochnaya_svodk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62;&#1045;&#1053;&#1067;\&#1041;&#1072;&#1079;&#1072;%20&#1076;&#1072;&#1085;&#1085;&#1099;&#1093;\&#1040;&#1040;&#1040;&#1040;&#1040;&#1040;&#1040;&#1040;&#1040;&#1040;&#1040;&#1040;&#1040;&#1040;&#1040;&#1040;&#104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1055;&#1056;&#1054;&#1045;&#1050;&#1058;&#1067;%202008\&#1057;&#1087;&#1077;&#1094;&#1084;&#1086;&#1085;&#1090;&#1072;&#1078;&#1089;&#1090;&#1088;&#1086;&#1081;\&#1042;&#1058;&#1043;%20&#1092;&#1072;&#1082;&#1090;\&#1042;&#1058;&#1043;%20&#1092;&#1072;&#1082;&#1090;\&#1042;&#1058;&#1043;%20&#1076;&#1086;&#1088;&#1086;&#1075;&#1072;%20&#1087;&#1080;&#1089;&#1100;&#1084;&#1072;%20&#1072;&#1082;&#1090;&#1099;\&#1040;&#1083;&#1083;&#1072;%20&#1042;&#1058;&#1043;%20&#1082;%20&#1086;&#1090;&#1087;&#1088;&#1072;&#1074;&#1082;&#1077;\&#1042;&#1090;&#1075;&#8470;3_&#1076;&#1086;&#1087;.&#1079;&#1072;&#1090;&#1088;&#1072;&#1090;&#1099;(&#1084;&#1086;&#1073;&#1080;&#1083;&#1080;&#1079;&#1072;&#1094;&#1080;&#1103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Documents%20and%20Settings\user\&#1056;&#1072;&#1073;&#1086;&#1095;&#1080;&#1081;%20&#1089;&#1090;&#1086;&#1083;\&#1055;&#1086;&#1089;&#1086;&#1073;&#1080;&#1077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novaMA/AppData/Local/Microsoft/Windows/Temporary%20Internet%20Files/Content.Outlook/3FGACVWI/&#1044;&#1054;&#1043;&#1054;&#1042;&#1054;&#1056;%20&#1074;&#1077;&#1088;&#1089;&#1080;&#1103;%20&#1090;&#1077;&#1082;&#1091;&#1097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эл.монт.изд. для каб. эстакад"/>
      <sheetName val="измерение расх. газа"/>
      <sheetName val="система измерительная_струн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  <sheetName val="ст ГТМ"/>
      <sheetName val="апр."/>
      <sheetName val="Производственные_показатели"/>
      <sheetName val="ст_ГТМ"/>
      <sheetName val="апр_"/>
      <sheetName val="Профиль ЦЦО min"/>
      <sheetName val="ЦЦО min"/>
      <sheetName val="Прогноз нараб (изм 51, 55, 56)"/>
      <sheetName val="Model_2003_Universal"/>
      <sheetName val="Остановка I этап"/>
      <sheetName val="изм"/>
      <sheetName val="Прогноз наработки"/>
      <sheetName val="ВЧНГКМ"/>
      <sheetName val="обзор"/>
      <sheetName val="Resources"/>
      <sheetName val="766_1"/>
      <sheetName val="766_2"/>
      <sheetName val="766_3"/>
      <sheetName val="766_4"/>
      <sheetName val="ИТОГ"/>
      <sheetName val="Main"/>
      <sheetName val="Cons_Journals"/>
      <sheetName val="Сор"/>
      <sheetName val="EBITDA bridge"/>
      <sheetName val="Заголовок"/>
      <sheetName val="Данные"/>
      <sheetName val="СЗ-процессинг"/>
      <sheetName val="Параметры"/>
      <sheetName val="Нормативы"/>
      <sheetName val="АЧ"/>
      <sheetName val="штрафы"/>
      <sheetName val="Накопит."/>
      <sheetName val="Остановл."/>
      <sheetName val="Data Input"/>
      <sheetName val="2010"/>
      <sheetName val="Остановки"/>
      <sheetName val="EKDEB90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38">
          <cell r="A38" t="str">
            <v>Лицензия</v>
          </cell>
        </row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Object cost details"/>
      <sheetName val="Attach 2 - Well 105 cost"/>
      <sheetName val="Attach 3 - Drilling schedule"/>
      <sheetName val="Referential 1 - accruals"/>
      <sheetName val="Referental 2 - Materials"/>
      <sheetName val="Referental 3 - services"/>
      <sheetName val="Referential 0 - не для печати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B3" t="str">
            <v>Скважина 105 / Well 105</v>
          </cell>
        </row>
        <row r="4">
          <cell r="B4" t="str">
            <v>Строительство скважины 105 / Well 105 Construction</v>
          </cell>
        </row>
        <row r="5">
          <cell r="B5" t="str">
            <v>0508DL70</v>
          </cell>
        </row>
        <row r="6">
          <cell r="B6">
            <v>51351000</v>
          </cell>
        </row>
        <row r="7">
          <cell r="B7" t="str">
            <v>01.01.02.01.05.00</v>
          </cell>
        </row>
        <row r="8">
          <cell r="B8" t="str">
            <v>Скважина 105 / Well 105</v>
          </cell>
        </row>
        <row r="9">
          <cell r="B9" t="str">
            <v>Материалы / Materials</v>
          </cell>
        </row>
        <row r="11">
          <cell r="B11" t="str">
            <v>Сервисы / Services</v>
          </cell>
        </row>
        <row r="13">
          <cell r="B13" t="str">
            <v>Исследование дебита скважины / Well debit survey</v>
          </cell>
        </row>
      </sheetData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s"/>
      <sheetName val="Buget Alro Slatina 2003_final_r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ConsumptionPerUnit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Параметры_i"/>
      <sheetName val="sheetControl"/>
      <sheetName val="BK StdAlone_Model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dex"/>
      <sheetName val="Cash margin "/>
      <sheetName val="Valuation summary"/>
      <sheetName val="Dri Pro"/>
      <sheetName val="Engineering"/>
      <sheetName val="Revenue"/>
      <sheetName val="Reserves"/>
      <sheetName val="Net Back Analysis"/>
      <sheetName val="Income statement"/>
      <sheetName val="CAPEX OPEX G&amp;A"/>
      <sheetName val="Taxes"/>
      <sheetName val="VAT account"/>
      <sheetName val="Depreciation"/>
      <sheetName val="Working Capital"/>
      <sheetName val="D&amp;M PP"/>
      <sheetName val="Table calcs"/>
      <sheetName val="Brent Outlook"/>
      <sheetName val="Table of rec fctrs"/>
      <sheetName val="Steve reserve calcs"/>
      <sheetName val="Well declines"/>
      <sheetName val="Prod"/>
      <sheetName val="South block prod"/>
    </sheetNames>
    <sheetDataSet>
      <sheetData sheetId="0"/>
      <sheetData sheetId="1"/>
      <sheetData sheetId="2"/>
      <sheetData sheetId="3" refreshError="1">
        <row r="4">
          <cell r="F4">
            <v>45</v>
          </cell>
          <cell r="N4">
            <v>25</v>
          </cell>
        </row>
        <row r="10">
          <cell r="N10">
            <v>7.25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Cost Drivers"/>
      <sheetName val="Taxes"/>
      <sheetName val="St.Pete"/>
      <sheetName val="Moscow"/>
      <sheetName val="Moscow reg."/>
      <sheetName val="Franchise"/>
      <sheetName val="Consolidated"/>
      <sheetName val="DCF Summary"/>
      <sheetName val="DCF"/>
      <sheetName val="Charts"/>
      <sheetName val="Backup--&gt;"/>
      <sheetName val="Franchise Eng"/>
      <sheetName val="Consolidated Eng"/>
      <sheetName val="Consolidated Rus"/>
      <sheetName val="Franchise Rus"/>
      <sheetName val="Areas &amp; Densities"/>
      <sheetName val="Net Selling Area"/>
      <sheetName val="Openings"/>
      <sheetName val="Key Guidance"/>
      <sheetName val="Market shares"/>
      <sheetName val="Same Store Sales per sq.m."/>
      <sheetName val="SPb Stores"/>
      <sheetName val="Moscow Stores"/>
      <sheetName val="Historical"/>
      <sheetName val="Same Store Sales"/>
      <sheetName val="Store Openings"/>
      <sheetName val="PL"/>
      <sheetName val="SGA"/>
      <sheetName val="Analyst Follow Up--&gt;"/>
      <sheetName val="Franchising"/>
      <sheetName val="Sales Breakdown"/>
      <sheetName val="Sales by products"/>
    </sheetNames>
    <sheetDataSet>
      <sheetData sheetId="0"/>
      <sheetData sheetId="1"/>
      <sheetData sheetId="2"/>
      <sheetData sheetId="3"/>
      <sheetData sheetId="4" refreshError="1">
        <row r="20">
          <cell r="H20">
            <v>28.360499999999998</v>
          </cell>
        </row>
      </sheetData>
      <sheetData sheetId="5"/>
      <sheetData sheetId="6"/>
      <sheetData sheetId="7"/>
      <sheetData sheetId="8"/>
      <sheetData sheetId="9" refreshError="1">
        <row r="10">
          <cell r="P10">
            <v>5</v>
          </cell>
        </row>
        <row r="14">
          <cell r="D14" t="str">
            <v>Management Case</v>
          </cell>
        </row>
        <row r="20">
          <cell r="E2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"/>
      <sheetName val="протокол"/>
      <sheetName val="св.смета№2"/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реестр"/>
      <sheetName val="Верхний ур"/>
    </sheetNames>
    <sheetDataSet>
      <sheetData sheetId="0" refreshError="1">
        <row r="2">
          <cell r="B2" t="str">
            <v>Заказчик:  ОАО «РПК-Высоцк «ЛУКОЙЛ - II»</v>
          </cell>
        </row>
        <row r="3">
          <cell r="B3" t="str">
            <v xml:space="preserve"> Генподрядчик: ЗАО«ЛУКойлНефтегазстрой»</v>
          </cell>
        </row>
        <row r="4">
          <cell r="B4" t="str">
            <v>Подрядчик :ООО«СНЭМА-СЕРВИС»</v>
          </cell>
        </row>
        <row r="5">
          <cell r="B5" t="str">
            <v>Объект: РПК НП «ЛУКойл-II» в г. Высоцк, Ленинградской обл.,II очередь строительства</v>
          </cell>
        </row>
        <row r="23">
          <cell r="L23" t="str">
            <v>Составил       ___________________________       /ДворцовД.В./</v>
          </cell>
        </row>
        <row r="27">
          <cell r="L27" t="str">
            <v>Проверил      ___________________________      /___________/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2">
          <cell r="D2" t="str">
            <v>Название Компании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Controls"/>
    </sheetNames>
    <sheetDataSet>
      <sheetData sheetId="0" refreshError="1"/>
      <sheetData sheetId="1" refreshError="1">
        <row r="3">
          <cell r="B3" t="str">
            <v>U_West_Siberia</v>
          </cell>
        </row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9х3"/>
    </sheetNames>
    <sheetDataSet>
      <sheetData sheetId="0" refreshError="1">
        <row r="2">
          <cell r="D2">
            <v>31.6</v>
          </cell>
        </row>
        <row r="9">
          <cell r="F9">
            <v>12.9</v>
          </cell>
        </row>
        <row r="11">
          <cell r="F11">
            <v>12.9</v>
          </cell>
        </row>
        <row r="13">
          <cell r="F13">
            <v>11.5</v>
          </cell>
        </row>
        <row r="14">
          <cell r="F14">
            <v>10.9</v>
          </cell>
        </row>
        <row r="16">
          <cell r="F16">
            <v>10.7</v>
          </cell>
        </row>
        <row r="17">
          <cell r="F17">
            <v>10.5</v>
          </cell>
        </row>
        <row r="18">
          <cell r="F18">
            <v>10.3</v>
          </cell>
        </row>
        <row r="20">
          <cell r="F20">
            <v>11</v>
          </cell>
        </row>
        <row r="22">
          <cell r="F22">
            <v>16.100000000000001</v>
          </cell>
        </row>
        <row r="23">
          <cell r="F23">
            <v>15</v>
          </cell>
        </row>
        <row r="25">
          <cell r="F25">
            <v>12.4</v>
          </cell>
        </row>
        <row r="26">
          <cell r="F26">
            <v>12.4</v>
          </cell>
        </row>
        <row r="27">
          <cell r="F27">
            <v>12.4</v>
          </cell>
        </row>
        <row r="29">
          <cell r="F29">
            <v>16.3</v>
          </cell>
        </row>
        <row r="30">
          <cell r="F30">
            <v>15.7</v>
          </cell>
        </row>
        <row r="31">
          <cell r="F31">
            <v>14.5</v>
          </cell>
        </row>
        <row r="32">
          <cell r="F32">
            <v>14.5</v>
          </cell>
        </row>
        <row r="34">
          <cell r="F34">
            <v>13.7</v>
          </cell>
        </row>
        <row r="36">
          <cell r="F36">
            <v>175</v>
          </cell>
        </row>
        <row r="37">
          <cell r="F37">
            <v>175</v>
          </cell>
        </row>
        <row r="39">
          <cell r="F39">
            <v>12</v>
          </cell>
        </row>
        <row r="40">
          <cell r="F40">
            <v>1000</v>
          </cell>
        </row>
        <row r="41">
          <cell r="F41">
            <v>100</v>
          </cell>
        </row>
        <row r="42">
          <cell r="F42">
            <v>100</v>
          </cell>
        </row>
        <row r="43">
          <cell r="F43">
            <v>115</v>
          </cell>
        </row>
        <row r="44">
          <cell r="F44">
            <v>3840</v>
          </cell>
        </row>
        <row r="45">
          <cell r="F45">
            <v>175</v>
          </cell>
        </row>
        <row r="46">
          <cell r="F46">
            <v>150</v>
          </cell>
        </row>
        <row r="47">
          <cell r="F47">
            <v>120</v>
          </cell>
        </row>
        <row r="48">
          <cell r="F48">
            <v>170</v>
          </cell>
        </row>
        <row r="49">
          <cell r="F49">
            <v>19</v>
          </cell>
        </row>
        <row r="50">
          <cell r="F50">
            <v>21</v>
          </cell>
        </row>
        <row r="51">
          <cell r="F51">
            <v>43</v>
          </cell>
        </row>
        <row r="52">
          <cell r="F52">
            <v>48</v>
          </cell>
        </row>
        <row r="54">
          <cell r="F54">
            <v>25</v>
          </cell>
        </row>
        <row r="55">
          <cell r="F55">
            <v>380</v>
          </cell>
        </row>
        <row r="56">
          <cell r="F56">
            <v>3800</v>
          </cell>
        </row>
        <row r="57">
          <cell r="F57">
            <v>3800</v>
          </cell>
        </row>
        <row r="58">
          <cell r="F58">
            <v>3900</v>
          </cell>
        </row>
        <row r="59">
          <cell r="F59">
            <v>2600</v>
          </cell>
        </row>
        <row r="60">
          <cell r="F60">
            <v>2850</v>
          </cell>
        </row>
        <row r="62">
          <cell r="F62">
            <v>3500</v>
          </cell>
        </row>
        <row r="63">
          <cell r="F63">
            <v>3400</v>
          </cell>
        </row>
        <row r="64">
          <cell r="F64">
            <v>3500</v>
          </cell>
        </row>
        <row r="65">
          <cell r="F65">
            <v>12000</v>
          </cell>
        </row>
        <row r="66">
          <cell r="F66">
            <v>2500</v>
          </cell>
        </row>
        <row r="67">
          <cell r="F67">
            <v>300</v>
          </cell>
        </row>
        <row r="68">
          <cell r="F68">
            <v>5600</v>
          </cell>
        </row>
        <row r="70">
          <cell r="F70">
            <v>1100</v>
          </cell>
        </row>
        <row r="71">
          <cell r="F71">
            <v>1100</v>
          </cell>
        </row>
        <row r="72">
          <cell r="F72">
            <v>1300</v>
          </cell>
        </row>
        <row r="74">
          <cell r="F74">
            <v>0.7</v>
          </cell>
        </row>
        <row r="76">
          <cell r="F76">
            <v>0.08</v>
          </cell>
        </row>
        <row r="77">
          <cell r="F77">
            <v>0.16</v>
          </cell>
        </row>
        <row r="78">
          <cell r="F78">
            <v>1.1499999999999999</v>
          </cell>
        </row>
        <row r="79">
          <cell r="F79">
            <v>1.1200000000000001</v>
          </cell>
        </row>
        <row r="80">
          <cell r="F80">
            <v>2.5</v>
          </cell>
        </row>
        <row r="82">
          <cell r="F82">
            <v>0.6</v>
          </cell>
        </row>
        <row r="83">
          <cell r="F83">
            <v>0.8</v>
          </cell>
        </row>
        <row r="84">
          <cell r="F84">
            <v>0.9</v>
          </cell>
        </row>
        <row r="85">
          <cell r="F85">
            <v>1</v>
          </cell>
        </row>
        <row r="87">
          <cell r="F87">
            <v>0.1</v>
          </cell>
        </row>
        <row r="88">
          <cell r="F88">
            <v>0.1</v>
          </cell>
        </row>
        <row r="89">
          <cell r="F89">
            <v>0.1</v>
          </cell>
        </row>
        <row r="90">
          <cell r="F90">
            <v>0.1</v>
          </cell>
        </row>
        <row r="92">
          <cell r="F92">
            <v>0.12</v>
          </cell>
        </row>
        <row r="93">
          <cell r="F93">
            <v>0.15</v>
          </cell>
        </row>
        <row r="95">
          <cell r="F95">
            <v>0.6</v>
          </cell>
        </row>
        <row r="97">
          <cell r="F97">
            <v>0</v>
          </cell>
        </row>
        <row r="99">
          <cell r="F99">
            <v>105</v>
          </cell>
        </row>
        <row r="110">
          <cell r="F110">
            <v>40</v>
          </cell>
        </row>
        <row r="111">
          <cell r="F111">
            <v>65</v>
          </cell>
        </row>
        <row r="112">
          <cell r="F112">
            <v>67</v>
          </cell>
        </row>
        <row r="113">
          <cell r="F113">
            <v>69</v>
          </cell>
        </row>
        <row r="116">
          <cell r="F116">
            <v>565</v>
          </cell>
        </row>
        <row r="119">
          <cell r="F119">
            <v>124</v>
          </cell>
        </row>
        <row r="120">
          <cell r="F120">
            <v>46</v>
          </cell>
        </row>
        <row r="121">
          <cell r="F121">
            <v>60</v>
          </cell>
        </row>
        <row r="122">
          <cell r="F122">
            <v>28</v>
          </cell>
        </row>
        <row r="123">
          <cell r="F123">
            <v>30</v>
          </cell>
        </row>
        <row r="124">
          <cell r="F124">
            <v>5</v>
          </cell>
        </row>
        <row r="125">
          <cell r="F125">
            <v>2.5</v>
          </cell>
        </row>
        <row r="126">
          <cell r="F126">
            <v>5</v>
          </cell>
        </row>
        <row r="127">
          <cell r="F127">
            <v>35</v>
          </cell>
        </row>
        <row r="128">
          <cell r="F128">
            <v>5</v>
          </cell>
        </row>
        <row r="129">
          <cell r="F129">
            <v>65</v>
          </cell>
        </row>
        <row r="130">
          <cell r="F130">
            <v>25</v>
          </cell>
        </row>
        <row r="131">
          <cell r="F131">
            <v>65</v>
          </cell>
        </row>
        <row r="132">
          <cell r="F132">
            <v>0</v>
          </cell>
        </row>
        <row r="133">
          <cell r="F133">
            <v>20</v>
          </cell>
        </row>
        <row r="134">
          <cell r="F134">
            <v>350</v>
          </cell>
        </row>
        <row r="135">
          <cell r="F135">
            <v>250</v>
          </cell>
        </row>
        <row r="136">
          <cell r="F136">
            <v>30</v>
          </cell>
        </row>
        <row r="137">
          <cell r="F137">
            <v>30</v>
          </cell>
        </row>
        <row r="138">
          <cell r="F138">
            <v>104</v>
          </cell>
        </row>
        <row r="139">
          <cell r="F139">
            <v>14</v>
          </cell>
        </row>
        <row r="140">
          <cell r="F140">
            <v>30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user"/>
      <sheetName val="case"/>
      <sheetName val="financials"/>
      <sheetName val="DCF_inputs"/>
      <sheetName val="DCF"/>
      <sheetName val="valmatrix"/>
      <sheetName val="summary"/>
    </sheetNames>
    <sheetDataSet>
      <sheetData sheetId="0"/>
      <sheetData sheetId="1"/>
      <sheetData sheetId="2"/>
      <sheetData sheetId="3"/>
      <sheetData sheetId="4" refreshError="1">
        <row r="15">
          <cell r="Q15">
            <v>20</v>
          </cell>
        </row>
      </sheetData>
      <sheetData sheetId="5"/>
      <sheetData sheetId="6" refreshError="1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Свод (транспорт)"/>
      <sheetName val="Market Size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uction and Capex"/>
      <sheetName val="---&gt;"/>
      <sheetName val="Bloomberg Data"/>
      <sheetName val="Financial Statements"/>
      <sheetName val="Production Profiles"/>
      <sheetName val="Statutory Profile"/>
      <sheetName val="Brent Forward Cu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8">
          <cell r="A8">
            <v>26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P&amp;L and CF per BBL"/>
      <sheetName val="P&amp;L and CF"/>
      <sheetName val="Revenue - Production Cos"/>
      <sheetName val="Operating costs"/>
      <sheetName val="G &amp; A cos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ИСР по 25 ПГ _2_"/>
      <sheetName val="Вариант1_безНовыхРабо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5 (01)"/>
      <sheetName val="FA_4 (00)"/>
      <sheetName val="FA_3 (99)"/>
      <sheetName val="FA_2 (98)"/>
      <sheetName val="FA_1 (97)"/>
      <sheetName val="Dep'n FA_5 (01)"/>
      <sheetName val="Dep'n FC-4 (00)"/>
      <sheetName val="Dep'n FC-3 (99)"/>
      <sheetName val="Dep'n FC-2 (98)"/>
      <sheetName val="Dep'n FC (97)"/>
      <sheetName val="Dep'n SE (97)"/>
      <sheetName val="MAP"/>
      <sheetName val="STEPS"/>
      <sheetName val="Infl_fact"/>
      <sheetName val="PL-Analysis"/>
      <sheetName val="DD&amp;A"/>
      <sheetName val="IAS"/>
      <sheetName val="Guaranties02"/>
      <sheetName val="note_ac_policy"/>
      <sheetName val="RSA_FS"/>
      <sheetName val="FV of loans"/>
      <sheetName val="FA Note"/>
      <sheetName val="FA_02"/>
      <sheetName val="FA_01"/>
      <sheetName val="Nordpipes"/>
      <sheetName val="Tax Rec02"/>
      <sheetName val="Journals"/>
      <sheetName val="Interest"/>
      <sheetName val="dTax02"/>
      <sheetName val="dTax01"/>
      <sheetName val="Tax Rec01"/>
      <sheetName val="SC_2002"/>
      <sheetName val="Equity 2002"/>
      <sheetName val="RE_2002"/>
      <sheetName val="RE_2001"/>
      <sheetName val="AP "/>
      <sheetName val="Loans rec"/>
      <sheetName val="NMG_00"/>
      <sheetName val="Inventory"/>
      <sheetName val="FX 2001"/>
      <sheetName val="FX 2002"/>
      <sheetName val="Reserve RF"/>
      <sheetName val="temmmp"/>
      <sheetName val="NMG_01"/>
      <sheetName val="NMG 02"/>
      <sheetName val="DTax00"/>
      <sheetName val="Main"/>
      <sheetName val="Rest-t"/>
      <sheetName val="Tax Rec00"/>
      <sheetName val="ARO'02"/>
      <sheetName val="ARO'01"/>
      <sheetName val="ARO'00"/>
      <sheetName val="DR&amp;A"/>
      <sheetName val="FA_00"/>
      <sheetName val="FA_99"/>
      <sheetName val="FA_98"/>
      <sheetName val="FA_97"/>
      <sheetName val="Dep'n SE"/>
      <sheetName val="Dep'n FC"/>
      <sheetName val="Dep'n FC-2"/>
      <sheetName val="Dep'n FC-3"/>
      <sheetName val="Dep'n FC-4"/>
      <sheetName val="calc_change ac"/>
      <sheetName val="Recon"/>
      <sheetName val="RP"/>
      <sheetName val="Loans_99"/>
      <sheetName val="NMG_99"/>
      <sheetName val="Fluct"/>
      <sheetName val="Tax"/>
      <sheetName val="RULES"/>
      <sheetName val="Index"/>
      <sheetName val="PL_inf"/>
      <sheetName val="Do(Not)"/>
      <sheetName val="Veksels"/>
      <sheetName val="Tax Rec97"/>
      <sheetName val="Fluct_99"/>
      <sheetName val="Tax Rec98"/>
      <sheetName val="DTax97"/>
      <sheetName val="Tax Rec99"/>
      <sheetName val="Tax Rec99_RS"/>
      <sheetName val="DTax99_RS"/>
      <sheetName val="Prov"/>
      <sheetName val="CHECK!"/>
      <sheetName val="MINote"/>
      <sheetName val="Equity"/>
      <sheetName val="NMG"/>
      <sheetName val="EPS"/>
      <sheetName val="CF"/>
      <sheetName val="CF-sup"/>
      <sheetName val="CF DIR"/>
      <sheetName val="AuditTrail"/>
      <sheetName val="Bdown"/>
      <sheetName val="Inv_1"/>
      <sheetName val="Inv_2"/>
      <sheetName val="Inv_3"/>
      <sheetName val="Inv_4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21">
          <cell r="B21">
            <v>1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  <sheetName val="Main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 Output"/>
      <sheetName val="Sensitivity"/>
      <sheetName val="Consolidated"/>
      <sheetName val="D&amp;M Profiles 1P"/>
      <sheetName val="D&amp;M Profiles 2P"/>
      <sheetName val="Pricing"/>
      <sheetName val="Saratov"/>
      <sheetName val="Petrosakh"/>
      <sheetName val="CNPSEI"/>
      <sheetName val="CNGDU"/>
      <sheetName val="Arcticneft"/>
      <sheetName val="PrintManagerCode"/>
      <sheetName val="DCF"/>
      <sheetName val="DCF Summary"/>
      <sheetName val="Reserves+Production"/>
      <sheetName val="D&amp;M Reserves"/>
      <sheetName val="Margin Analysis"/>
      <sheetName val="SG&amp;A"/>
      <sheetName val="Charts"/>
      <sheetName val="&gt;&gt;&gt; Backups &gt;&gt;&gt;"/>
      <sheetName val="Saratov Netbacks"/>
      <sheetName val="Petrosakh Netbacks"/>
      <sheetName val="Arcticneft Netbacks"/>
      <sheetName val="CNGDU Netbacks"/>
      <sheetName val="CNPSEI Netba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Книга3"/>
      <sheetName val="indicative ref margi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Control"/>
      <sheetName val="LBO"/>
      <sheetName val="Panel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Intervals"/>
      <sheetName val="Summary"/>
      <sheetName val="Лист19"/>
    </sheetNames>
    <sheetDataSet>
      <sheetData sheetId="0">
        <row r="1">
          <cell r="A1" t="str">
            <v>MATERIAL</v>
          </cell>
          <cell r="B1" t="str">
            <v>UNIT</v>
          </cell>
          <cell r="D1" t="str">
            <v>PRICE</v>
          </cell>
          <cell r="E1" t="str">
            <v>UNIT WT.</v>
          </cell>
          <cell r="F1" t="str">
            <v>(KG)</v>
          </cell>
        </row>
        <row r="2">
          <cell r="A2" t="str">
            <v xml:space="preserve"> </v>
          </cell>
        </row>
        <row r="3">
          <cell r="A3" t="str">
            <v>Glutaraldehide 24%</v>
          </cell>
          <cell r="B3">
            <v>208</v>
          </cell>
          <cell r="C3" t="str">
            <v>ltr</v>
          </cell>
          <cell r="D3">
            <v>900</v>
          </cell>
          <cell r="E3">
            <v>200</v>
          </cell>
          <cell r="F3" t="str">
            <v>kg</v>
          </cell>
        </row>
        <row r="4">
          <cell r="A4" t="str">
            <v>BARABUF</v>
          </cell>
          <cell r="B4">
            <v>25</v>
          </cell>
          <cell r="C4" t="str">
            <v>kg</v>
          </cell>
          <cell r="D4">
            <v>139.93</v>
          </cell>
          <cell r="E4">
            <v>25</v>
          </cell>
          <cell r="F4" t="str">
            <v>kg</v>
          </cell>
        </row>
        <row r="5">
          <cell r="A5" t="str">
            <v>BARACARB 25</v>
          </cell>
          <cell r="B5">
            <v>25</v>
          </cell>
          <cell r="C5" t="str">
            <v>kg</v>
          </cell>
          <cell r="D5">
            <v>11.94</v>
          </cell>
          <cell r="E5">
            <v>25</v>
          </cell>
          <cell r="F5" t="str">
            <v>kg</v>
          </cell>
        </row>
        <row r="6">
          <cell r="A6" t="str">
            <v>BARACARB 5</v>
          </cell>
          <cell r="B6">
            <v>25</v>
          </cell>
          <cell r="C6" t="str">
            <v>kg</v>
          </cell>
          <cell r="D6">
            <v>11.94</v>
          </cell>
          <cell r="E6">
            <v>25</v>
          </cell>
          <cell r="F6" t="str">
            <v>kg</v>
          </cell>
        </row>
        <row r="7">
          <cell r="A7" t="str">
            <v>BARACARB 50</v>
          </cell>
          <cell r="B7">
            <v>25</v>
          </cell>
          <cell r="C7" t="str">
            <v>kg</v>
          </cell>
          <cell r="D7">
            <v>11.94</v>
          </cell>
          <cell r="E7">
            <v>25</v>
          </cell>
          <cell r="F7" t="str">
            <v>kg</v>
          </cell>
        </row>
        <row r="8">
          <cell r="A8" t="str">
            <v>BARACOR 100</v>
          </cell>
          <cell r="B8">
            <v>200</v>
          </cell>
          <cell r="C8" t="str">
            <v>ltr</v>
          </cell>
          <cell r="D8">
            <v>837.81</v>
          </cell>
          <cell r="E8">
            <v>185</v>
          </cell>
          <cell r="F8" t="str">
            <v>kg</v>
          </cell>
        </row>
        <row r="9">
          <cell r="A9" t="str">
            <v>BARADEFOAM W-300</v>
          </cell>
          <cell r="B9">
            <v>200</v>
          </cell>
          <cell r="C9" t="str">
            <v>ltr</v>
          </cell>
          <cell r="D9">
            <v>644.33000000000004</v>
          </cell>
          <cell r="E9">
            <v>220</v>
          </cell>
          <cell r="F9" t="str">
            <v>kg</v>
          </cell>
        </row>
        <row r="10">
          <cell r="A10" t="str">
            <v>BARAFILM</v>
          </cell>
          <cell r="B10">
            <v>208</v>
          </cell>
          <cell r="C10" t="str">
            <v>ltr</v>
          </cell>
          <cell r="E10">
            <v>215</v>
          </cell>
          <cell r="F10" t="str">
            <v>kg</v>
          </cell>
        </row>
        <row r="11">
          <cell r="A11" t="str">
            <v>BARAKLEAN GOLD</v>
          </cell>
          <cell r="B11">
            <v>200</v>
          </cell>
          <cell r="C11" t="str">
            <v>ltr</v>
          </cell>
          <cell r="D11">
            <v>627.33000000000004</v>
          </cell>
          <cell r="E11">
            <v>198</v>
          </cell>
          <cell r="F11" t="str">
            <v>kg</v>
          </cell>
        </row>
        <row r="12">
          <cell r="A12" t="str">
            <v>BARASCAV D</v>
          </cell>
          <cell r="B12">
            <v>25</v>
          </cell>
          <cell r="C12" t="str">
            <v>kg</v>
          </cell>
          <cell r="D12">
            <v>31.85</v>
          </cell>
          <cell r="E12">
            <v>25</v>
          </cell>
          <cell r="F12" t="str">
            <v>kg</v>
          </cell>
        </row>
        <row r="13">
          <cell r="A13" t="str">
            <v>BARAZAN-D</v>
          </cell>
          <cell r="B13">
            <v>25</v>
          </cell>
          <cell r="C13" t="str">
            <v>kg</v>
          </cell>
          <cell r="D13">
            <v>229.95</v>
          </cell>
          <cell r="E13">
            <v>25</v>
          </cell>
          <cell r="F13" t="str">
            <v>kg</v>
          </cell>
        </row>
        <row r="14">
          <cell r="A14" t="str">
            <v>Barite</v>
          </cell>
          <cell r="B14">
            <v>50</v>
          </cell>
          <cell r="C14" t="str">
            <v>kg</v>
          </cell>
          <cell r="D14">
            <v>6.7</v>
          </cell>
          <cell r="E14">
            <v>50</v>
          </cell>
          <cell r="F14" t="str">
            <v>kg</v>
          </cell>
        </row>
        <row r="15">
          <cell r="A15" t="str">
            <v>Barite (Big Bag)</v>
          </cell>
          <cell r="B15">
            <v>1000</v>
          </cell>
          <cell r="C15" t="str">
            <v>kg</v>
          </cell>
          <cell r="D15">
            <v>201.02</v>
          </cell>
          <cell r="E15">
            <v>1000</v>
          </cell>
          <cell r="F15" t="str">
            <v>kg</v>
          </cell>
        </row>
        <row r="16">
          <cell r="A16" t="str">
            <v>Barite - High Purity (Big Bag)</v>
          </cell>
          <cell r="B16">
            <v>1000</v>
          </cell>
          <cell r="C16" t="str">
            <v>kg</v>
          </cell>
          <cell r="D16">
            <v>330.4</v>
          </cell>
          <cell r="E16">
            <v>1000</v>
          </cell>
          <cell r="F16" t="str">
            <v>kg</v>
          </cell>
        </row>
        <row r="17">
          <cell r="A17" t="str">
            <v>BAROFIBRE</v>
          </cell>
          <cell r="B17">
            <v>11.3</v>
          </cell>
          <cell r="C17" t="str">
            <v>kg</v>
          </cell>
          <cell r="D17">
            <v>48.75</v>
          </cell>
          <cell r="E17">
            <v>11.3</v>
          </cell>
          <cell r="F17" t="str">
            <v>kg</v>
          </cell>
        </row>
        <row r="18">
          <cell r="A18" t="str">
            <v>BAROLIFT</v>
          </cell>
          <cell r="B18">
            <v>6.8</v>
          </cell>
          <cell r="C18" t="str">
            <v>kg</v>
          </cell>
          <cell r="D18">
            <v>213.15</v>
          </cell>
          <cell r="E18">
            <v>6.8</v>
          </cell>
          <cell r="F18" t="str">
            <v>kg</v>
          </cell>
        </row>
        <row r="19">
          <cell r="A19" t="str">
            <v>Bentonite</v>
          </cell>
          <cell r="B19">
            <v>1000</v>
          </cell>
          <cell r="C19" t="str">
            <v>kg</v>
          </cell>
          <cell r="D19">
            <v>390</v>
          </cell>
          <cell r="E19">
            <v>1000</v>
          </cell>
          <cell r="F19" t="str">
            <v>kg</v>
          </cell>
        </row>
        <row r="20">
          <cell r="A20" t="str">
            <v>Calcium Carbonate-C</v>
          </cell>
          <cell r="B20">
            <v>1000</v>
          </cell>
          <cell r="C20" t="str">
            <v>kg</v>
          </cell>
          <cell r="D20">
            <v>320</v>
          </cell>
          <cell r="E20">
            <v>1000</v>
          </cell>
          <cell r="F20" t="str">
            <v>kg</v>
          </cell>
        </row>
        <row r="21">
          <cell r="A21" t="str">
            <v>Calcium Carbonate-F</v>
          </cell>
          <cell r="B21">
            <v>1000</v>
          </cell>
          <cell r="C21" t="str">
            <v>kg</v>
          </cell>
          <cell r="D21">
            <v>380</v>
          </cell>
          <cell r="E21">
            <v>1000</v>
          </cell>
          <cell r="F21" t="str">
            <v>kg</v>
          </cell>
        </row>
        <row r="22">
          <cell r="A22" t="str">
            <v>Calcium Carbonate</v>
          </cell>
          <cell r="B22">
            <v>1000</v>
          </cell>
          <cell r="C22" t="str">
            <v>kg</v>
          </cell>
          <cell r="D22">
            <v>320</v>
          </cell>
          <cell r="E22">
            <v>1000</v>
          </cell>
          <cell r="F22" t="str">
            <v>kg</v>
          </cell>
        </row>
        <row r="23">
          <cell r="A23" t="str">
            <v>Calcium Chloride (94%)</v>
          </cell>
          <cell r="B23">
            <v>25</v>
          </cell>
          <cell r="C23" t="str">
            <v>kg</v>
          </cell>
          <cell r="D23">
            <v>39.979999999999997</v>
          </cell>
          <cell r="E23">
            <v>25</v>
          </cell>
          <cell r="F23" t="str">
            <v>kg</v>
          </cell>
        </row>
        <row r="24">
          <cell r="A24" t="str">
            <v>Calc Chloride for cmt</v>
          </cell>
          <cell r="B24">
            <v>25</v>
          </cell>
          <cell r="C24" t="str">
            <v>kg</v>
          </cell>
          <cell r="D24">
            <v>39.979999999999997</v>
          </cell>
          <cell r="E24">
            <v>25</v>
          </cell>
          <cell r="F24" t="str">
            <v>kg</v>
          </cell>
        </row>
        <row r="25">
          <cell r="A25" t="str">
            <v>Caustic Potash</v>
          </cell>
          <cell r="B25">
            <v>25</v>
          </cell>
          <cell r="C25" t="str">
            <v>kg</v>
          </cell>
          <cell r="D25">
            <v>24.96</v>
          </cell>
          <cell r="E25">
            <v>25</v>
          </cell>
          <cell r="F25" t="str">
            <v>kg</v>
          </cell>
        </row>
        <row r="26">
          <cell r="A26" t="str">
            <v>Caustic Soda</v>
          </cell>
          <cell r="B26">
            <v>25</v>
          </cell>
          <cell r="C26" t="str">
            <v>kg</v>
          </cell>
          <cell r="D26">
            <v>28</v>
          </cell>
          <cell r="E26">
            <v>25</v>
          </cell>
          <cell r="F26" t="str">
            <v>kg</v>
          </cell>
        </row>
        <row r="27">
          <cell r="A27" t="str">
            <v>Citric Acid</v>
          </cell>
          <cell r="B27">
            <v>25</v>
          </cell>
          <cell r="C27" t="str">
            <v>kg</v>
          </cell>
          <cell r="D27">
            <v>30.83</v>
          </cell>
          <cell r="E27">
            <v>25</v>
          </cell>
          <cell r="F27" t="str">
            <v>kg</v>
          </cell>
        </row>
        <row r="28">
          <cell r="A28" t="str">
            <v>CLAY GRABBER</v>
          </cell>
          <cell r="B28">
            <v>5</v>
          </cell>
          <cell r="C28" t="str">
            <v>gal</v>
          </cell>
          <cell r="D28">
            <v>190</v>
          </cell>
          <cell r="E28">
            <v>18.899999999999999</v>
          </cell>
          <cell r="F28" t="str">
            <v>kg</v>
          </cell>
        </row>
        <row r="29">
          <cell r="A29" t="str">
            <v>DEFOAMER</v>
          </cell>
          <cell r="B29">
            <v>208</v>
          </cell>
          <cell r="C29" t="str">
            <v>ltr</v>
          </cell>
          <cell r="D29">
            <v>1660</v>
          </cell>
          <cell r="E29">
            <v>220</v>
          </cell>
          <cell r="F29" t="str">
            <v>kg</v>
          </cell>
        </row>
        <row r="30">
          <cell r="A30" t="str">
            <v>DEXTRID LTE</v>
          </cell>
          <cell r="B30">
            <v>25</v>
          </cell>
          <cell r="C30" t="str">
            <v>kg</v>
          </cell>
          <cell r="D30">
            <v>25.39</v>
          </cell>
          <cell r="E30">
            <v>25</v>
          </cell>
          <cell r="F30" t="str">
            <v>kg</v>
          </cell>
        </row>
        <row r="31">
          <cell r="A31" t="str">
            <v>EZ-MUD DP</v>
          </cell>
          <cell r="B31">
            <v>22.7</v>
          </cell>
          <cell r="C31" t="str">
            <v>kg</v>
          </cell>
          <cell r="D31">
            <v>94.17</v>
          </cell>
          <cell r="E31">
            <v>22.7</v>
          </cell>
          <cell r="F31" t="str">
            <v>kg</v>
          </cell>
        </row>
        <row r="32">
          <cell r="A32" t="str">
            <v>EZ-MUD</v>
          </cell>
          <cell r="B32">
            <v>5</v>
          </cell>
          <cell r="C32" t="str">
            <v>gal</v>
          </cell>
          <cell r="D32">
            <v>100</v>
          </cell>
          <cell r="E32">
            <v>18.899999999999999</v>
          </cell>
          <cell r="F32" t="str">
            <v>kg</v>
          </cell>
        </row>
        <row r="33">
          <cell r="A33" t="str">
            <v>EZ-SPOT</v>
          </cell>
          <cell r="B33">
            <v>208</v>
          </cell>
          <cell r="C33" t="str">
            <v>ltr</v>
          </cell>
          <cell r="E33">
            <v>220</v>
          </cell>
          <cell r="F33" t="str">
            <v>kg</v>
          </cell>
        </row>
        <row r="34">
          <cell r="A34" t="str">
            <v>GEM-CP</v>
          </cell>
          <cell r="B34">
            <v>200</v>
          </cell>
          <cell r="C34" t="str">
            <v>ltr</v>
          </cell>
          <cell r="D34">
            <v>632.5</v>
          </cell>
          <cell r="E34">
            <v>200</v>
          </cell>
          <cell r="F34" t="str">
            <v>kg</v>
          </cell>
        </row>
        <row r="35">
          <cell r="A35" t="str">
            <v>Glycol</v>
          </cell>
          <cell r="B35">
            <v>208</v>
          </cell>
          <cell r="C35" t="str">
            <v>ltr</v>
          </cell>
          <cell r="D35">
            <v>450</v>
          </cell>
          <cell r="E35">
            <v>200</v>
          </cell>
          <cell r="F35" t="str">
            <v>kg</v>
          </cell>
        </row>
        <row r="36">
          <cell r="A36" t="str">
            <v>GEM-GP</v>
          </cell>
          <cell r="B36">
            <v>200</v>
          </cell>
          <cell r="C36" t="str">
            <v>ltr</v>
          </cell>
          <cell r="D36">
            <v>351.23</v>
          </cell>
          <cell r="E36">
            <v>200</v>
          </cell>
          <cell r="F36" t="str">
            <v>kg</v>
          </cell>
        </row>
        <row r="37">
          <cell r="A37" t="str">
            <v>Hematite (Big Bag)</v>
          </cell>
          <cell r="B37">
            <v>1500</v>
          </cell>
          <cell r="C37" t="str">
            <v>kg</v>
          </cell>
          <cell r="D37">
            <v>514.83000000000004</v>
          </cell>
          <cell r="E37">
            <v>1500</v>
          </cell>
          <cell r="F37" t="str">
            <v>kg</v>
          </cell>
        </row>
        <row r="38">
          <cell r="A38" t="str">
            <v>Kwik-Seal F/M</v>
          </cell>
          <cell r="B38">
            <v>40</v>
          </cell>
          <cell r="C38" t="str">
            <v>lb</v>
          </cell>
          <cell r="E38">
            <v>18.100000000000001</v>
          </cell>
          <cell r="F38" t="str">
            <v>kg</v>
          </cell>
        </row>
        <row r="39">
          <cell r="A39" t="str">
            <v>Lime</v>
          </cell>
          <cell r="B39">
            <v>25</v>
          </cell>
          <cell r="C39" t="str">
            <v>kg</v>
          </cell>
          <cell r="D39">
            <v>5.31</v>
          </cell>
          <cell r="E39">
            <v>25</v>
          </cell>
          <cell r="F39" t="str">
            <v>kg</v>
          </cell>
        </row>
        <row r="40">
          <cell r="A40" t="str">
            <v>MCS</v>
          </cell>
          <cell r="B40">
            <v>208</v>
          </cell>
          <cell r="C40" t="str">
            <v>ltr</v>
          </cell>
          <cell r="D40">
            <v>650</v>
          </cell>
          <cell r="E40">
            <v>200</v>
          </cell>
          <cell r="F40" t="str">
            <v>kg</v>
          </cell>
        </row>
        <row r="41">
          <cell r="A41" t="str">
            <v>N-DRIL HT PLUS</v>
          </cell>
          <cell r="B41">
            <v>22.7</v>
          </cell>
          <cell r="C41" t="str">
            <v>kg</v>
          </cell>
          <cell r="D41">
            <v>140</v>
          </cell>
          <cell r="E41">
            <v>22.7</v>
          </cell>
          <cell r="F41" t="str">
            <v>kg</v>
          </cell>
        </row>
        <row r="42">
          <cell r="A42" t="str">
            <v>N-VIS</v>
          </cell>
          <cell r="B42">
            <v>25</v>
          </cell>
          <cell r="C42" t="str">
            <v>kg</v>
          </cell>
          <cell r="D42">
            <v>390</v>
          </cell>
          <cell r="E42">
            <v>25</v>
          </cell>
          <cell r="F42" t="str">
            <v>kg</v>
          </cell>
        </row>
        <row r="43">
          <cell r="A43" t="str">
            <v>NUT PLUG</v>
          </cell>
          <cell r="B43">
            <v>25</v>
          </cell>
          <cell r="C43" t="str">
            <v>kg</v>
          </cell>
          <cell r="D43">
            <v>30</v>
          </cell>
          <cell r="E43">
            <v>25</v>
          </cell>
          <cell r="F43" t="str">
            <v>kg</v>
          </cell>
        </row>
        <row r="44">
          <cell r="A44" t="str">
            <v>PAC-L</v>
          </cell>
          <cell r="B44">
            <v>25</v>
          </cell>
          <cell r="C44" t="str">
            <v>kg</v>
          </cell>
          <cell r="D44">
            <v>125</v>
          </cell>
          <cell r="E44">
            <v>25</v>
          </cell>
          <cell r="F44" t="str">
            <v>kg</v>
          </cell>
        </row>
        <row r="45">
          <cell r="A45" t="str">
            <v>PAC-R</v>
          </cell>
          <cell r="B45">
            <v>25</v>
          </cell>
          <cell r="C45" t="str">
            <v>kg</v>
          </cell>
          <cell r="D45">
            <v>125</v>
          </cell>
          <cell r="E45">
            <v>25</v>
          </cell>
          <cell r="F45" t="str">
            <v>kg</v>
          </cell>
        </row>
        <row r="46">
          <cell r="A46" t="str">
            <v>Potassium Chloride</v>
          </cell>
          <cell r="B46">
            <v>1000</v>
          </cell>
          <cell r="C46" t="str">
            <v>kg</v>
          </cell>
          <cell r="D46">
            <v>380</v>
          </cell>
          <cell r="E46">
            <v>1000</v>
          </cell>
          <cell r="F46" t="str">
            <v>kg</v>
          </cell>
        </row>
        <row r="47">
          <cell r="A47" t="str">
            <v>SAPP</v>
          </cell>
          <cell r="B47">
            <v>25</v>
          </cell>
          <cell r="C47" t="str">
            <v>kg</v>
          </cell>
          <cell r="D47">
            <v>55</v>
          </cell>
          <cell r="E47">
            <v>25</v>
          </cell>
          <cell r="F47" t="str">
            <v>kg</v>
          </cell>
        </row>
        <row r="48">
          <cell r="A48" t="str">
            <v>Soda Ash</v>
          </cell>
          <cell r="B48">
            <v>25</v>
          </cell>
          <cell r="C48" t="str">
            <v>kg</v>
          </cell>
          <cell r="D48">
            <v>30</v>
          </cell>
          <cell r="E48">
            <v>25</v>
          </cell>
          <cell r="F48" t="str">
            <v>kg</v>
          </cell>
        </row>
        <row r="49">
          <cell r="A49" t="str">
            <v>Sodium Bicarbonate</v>
          </cell>
          <cell r="B49">
            <v>25</v>
          </cell>
          <cell r="C49" t="str">
            <v>kg</v>
          </cell>
          <cell r="D49">
            <v>30</v>
          </cell>
          <cell r="E49">
            <v>25</v>
          </cell>
          <cell r="F49" t="str">
            <v>kg</v>
          </cell>
        </row>
        <row r="50">
          <cell r="A50" t="str">
            <v>Sodium Chloride</v>
          </cell>
          <cell r="B50">
            <v>50</v>
          </cell>
          <cell r="C50" t="str">
            <v>kg</v>
          </cell>
          <cell r="E50">
            <v>50</v>
          </cell>
          <cell r="F50" t="str">
            <v>kg</v>
          </cell>
        </row>
        <row r="51">
          <cell r="A51" t="str">
            <v>STEELSEAL</v>
          </cell>
          <cell r="B51">
            <v>22.7</v>
          </cell>
          <cell r="C51" t="str">
            <v>kg</v>
          </cell>
          <cell r="D51">
            <v>134.43</v>
          </cell>
          <cell r="E51">
            <v>22.7</v>
          </cell>
          <cell r="F51" t="str">
            <v>kg</v>
          </cell>
        </row>
        <row r="52">
          <cell r="A52" t="str">
            <v>SWEEP-WATE</v>
          </cell>
          <cell r="B52">
            <v>22.7</v>
          </cell>
          <cell r="C52" t="str">
            <v>kg</v>
          </cell>
          <cell r="D52">
            <v>29.01</v>
          </cell>
          <cell r="E52">
            <v>22.7</v>
          </cell>
          <cell r="F52" t="str">
            <v>kg</v>
          </cell>
        </row>
        <row r="53">
          <cell r="A53" t="str">
            <v>THERMATHIN</v>
          </cell>
          <cell r="B53">
            <v>5</v>
          </cell>
          <cell r="C53" t="str">
            <v>gal</v>
          </cell>
          <cell r="D53">
            <v>82.21</v>
          </cell>
          <cell r="E53">
            <v>18.899999999999999</v>
          </cell>
          <cell r="F53" t="str">
            <v>kg</v>
          </cell>
        </row>
        <row r="54">
          <cell r="A54" t="str">
            <v>TORQ-TRIM II</v>
          </cell>
          <cell r="B54">
            <v>208</v>
          </cell>
          <cell r="C54" t="str">
            <v>ltr</v>
          </cell>
          <cell r="D54">
            <v>750</v>
          </cell>
          <cell r="E54">
            <v>175</v>
          </cell>
          <cell r="F54" t="str">
            <v>kg</v>
          </cell>
        </row>
        <row r="55">
          <cell r="A55" t="str">
            <v>XLR-RATE</v>
          </cell>
          <cell r="B55">
            <v>208</v>
          </cell>
          <cell r="C55" t="str">
            <v>ltr</v>
          </cell>
          <cell r="D55">
            <v>849.2</v>
          </cell>
          <cell r="E55">
            <v>208</v>
          </cell>
          <cell r="F55" t="str">
            <v>kg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св.смета№2"/>
      <sheetName val="протокол"/>
      <sheetName val="реестр"/>
      <sheetName val="раб"/>
      <sheetName val="Верхний 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B12">
            <v>0</v>
          </cell>
        </row>
        <row r="16">
          <cell r="B16">
            <v>0</v>
          </cell>
        </row>
      </sheetData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MAIN"/>
    </sheetNames>
    <sheetDataSet>
      <sheetData sheetId="0">
        <row r="1">
          <cell r="B1" t="str">
            <v>Cut Weight</v>
          </cell>
        </row>
      </sheetData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6раздел"/>
      <sheetName val="9 раздел"/>
      <sheetName val="8.2 раздел"/>
      <sheetName val="14раздел"/>
      <sheetName val="ОНВСС(2.2.14.5)"/>
      <sheetName val="Материалы (2.1.1)"/>
      <sheetName val="ГСМ(2.1.3)"/>
      <sheetName val="Лист1"/>
      <sheetName val="Лист2"/>
      <sheetName val="Лист3"/>
    </sheetNames>
    <sheetDataSet>
      <sheetData sheetId="0" refreshError="1"/>
      <sheetData sheetId="1" refreshError="1"/>
      <sheetData sheetId="2">
        <row r="4">
          <cell r="E4" t="str">
            <v>2009_год</v>
          </cell>
          <cell r="F4" t="str">
            <v>План январь, 2009</v>
          </cell>
          <cell r="G4" t="str">
            <v>План февраль, 2008</v>
          </cell>
          <cell r="H4" t="str">
            <v>План март, 2009</v>
          </cell>
          <cell r="I4" t="str">
            <v>План апрель, 2009</v>
          </cell>
          <cell r="J4" t="str">
            <v>План май, 2009</v>
          </cell>
          <cell r="K4" t="str">
            <v>План Июнь, 2009</v>
          </cell>
          <cell r="L4" t="str">
            <v>План Июль, 2009</v>
          </cell>
          <cell r="M4" t="str">
            <v>План Август,  2009</v>
          </cell>
          <cell r="N4" t="str">
            <v>План Сентябрь, 2009</v>
          </cell>
          <cell r="O4" t="str">
            <v>План Октябрь,  2009</v>
          </cell>
          <cell r="P4" t="str">
            <v>План Ноябрь,  2009</v>
          </cell>
          <cell r="Q4" t="str">
            <v>План Декабрь, 2009</v>
          </cell>
        </row>
        <row r="5">
          <cell r="D5" t="str">
            <v xml:space="preserve">   Капитальные вложения, всего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D6" t="str">
            <v xml:space="preserve">      Освоение капитальных вложений</v>
          </cell>
          <cell r="E6">
            <v>0</v>
          </cell>
        </row>
        <row r="7">
          <cell r="D7" t="str">
            <v xml:space="preserve">         оборудование, не входящее в смету строек</v>
          </cell>
          <cell r="E7">
            <v>0</v>
          </cell>
        </row>
        <row r="8">
          <cell r="D8" t="str">
            <v xml:space="preserve">      Финансирование капитальных вложений</v>
          </cell>
          <cell r="E8">
            <v>0</v>
          </cell>
        </row>
        <row r="9">
          <cell r="D9" t="str">
            <v xml:space="preserve">         оборудование, не входящее в смету строек</v>
          </cell>
          <cell r="E9">
            <v>0</v>
          </cell>
        </row>
        <row r="10">
          <cell r="D10" t="str">
            <v xml:space="preserve">      Ввод ОФ</v>
          </cell>
          <cell r="E10">
            <v>0</v>
          </cell>
        </row>
        <row r="11">
          <cell r="D11" t="str">
            <v xml:space="preserve">         оборудование, не входящее в смету строек</v>
          </cell>
          <cell r="E11">
            <v>0</v>
          </cell>
        </row>
        <row r="12">
          <cell r="D12" t="str">
            <v xml:space="preserve">      НДС к возмещению</v>
          </cell>
          <cell r="E12">
            <v>0</v>
          </cell>
        </row>
        <row r="13">
          <cell r="D13" t="str">
            <v xml:space="preserve">      Финансирование инвестиционной деятельности, итого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 xml:space="preserve">   Капитальные вложения за счет ДАО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 xml:space="preserve">      Освоение капитальных вложений</v>
          </cell>
          <cell r="E15">
            <v>0</v>
          </cell>
        </row>
        <row r="16">
          <cell r="D16" t="str">
            <v xml:space="preserve">         оборудование, не входящее в смету строек</v>
          </cell>
          <cell r="E16">
            <v>0</v>
          </cell>
        </row>
        <row r="17">
          <cell r="D17" t="str">
            <v xml:space="preserve">      Финансирование капитальных вложений</v>
          </cell>
          <cell r="E17">
            <v>0</v>
          </cell>
        </row>
        <row r="18">
          <cell r="D18" t="str">
            <v xml:space="preserve">         оборудование, не входящее в смету строек</v>
          </cell>
          <cell r="E18">
            <v>0</v>
          </cell>
        </row>
        <row r="19">
          <cell r="D19" t="str">
            <v xml:space="preserve">      Ввод ОФ</v>
          </cell>
          <cell r="E19">
            <v>0</v>
          </cell>
        </row>
        <row r="20">
          <cell r="D20" t="str">
            <v xml:space="preserve">         оборудование, не входящее в смету строек</v>
          </cell>
          <cell r="E20">
            <v>0</v>
          </cell>
        </row>
        <row r="21">
          <cell r="D21" t="str">
            <v xml:space="preserve">      НДС к возмещению</v>
          </cell>
          <cell r="E21">
            <v>0</v>
          </cell>
        </row>
        <row r="22">
          <cell r="D22" t="str">
            <v xml:space="preserve">      Финансирование инвестиционной деятельности за счет ДАО, итого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 xml:space="preserve">   Капитальные вложения за счет Холдинга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 xml:space="preserve">      Освоение капитальных вложений</v>
          </cell>
          <cell r="E24">
            <v>0</v>
          </cell>
        </row>
        <row r="25">
          <cell r="D25" t="str">
            <v xml:space="preserve">         оборудование, не входящее в смету строек</v>
          </cell>
          <cell r="E25">
            <v>0</v>
          </cell>
        </row>
        <row r="26">
          <cell r="D26" t="str">
            <v xml:space="preserve">      Финансирование капитальных вложений</v>
          </cell>
          <cell r="E26">
            <v>0</v>
          </cell>
        </row>
        <row r="27">
          <cell r="D27" t="str">
            <v xml:space="preserve">         оборудование, не входящее в смету строек</v>
          </cell>
          <cell r="E27">
            <v>0</v>
          </cell>
        </row>
        <row r="28">
          <cell r="D28" t="str">
            <v xml:space="preserve">      Ввод ОФ</v>
          </cell>
          <cell r="E28">
            <v>0</v>
          </cell>
        </row>
        <row r="29">
          <cell r="D29" t="str">
            <v xml:space="preserve">         оборудование, не входящее в смету строек</v>
          </cell>
          <cell r="E29">
            <v>0</v>
          </cell>
        </row>
        <row r="30">
          <cell r="D30" t="str">
            <v xml:space="preserve">      НДС к возмещению</v>
          </cell>
          <cell r="E30">
            <v>0</v>
          </cell>
        </row>
        <row r="31">
          <cell r="D31" t="str">
            <v xml:space="preserve">      Финансирование инвестиционной деятельности за счет Холдинга, итого</v>
          </cell>
          <cell r="E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  <sheetName val="Q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9">
          <cell r="E9">
            <v>38808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Wagons set"/>
      <sheetName val="Технический лист-не для печати"/>
    </sheetNames>
    <sheetDataSet>
      <sheetData sheetId="0" refreshError="1"/>
      <sheetData sheetId="1" refreshError="1"/>
      <sheetData sheetId="2" refreshError="1">
        <row r="10">
          <cell r="B10">
            <v>17420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Summary"/>
      <sheetName val="Attach 2 - Card"/>
      <sheetName val="Технический лист-не для печати"/>
    </sheetNames>
    <sheetDataSet>
      <sheetData sheetId="0"/>
      <sheetData sheetId="1"/>
      <sheetData sheetId="2"/>
      <sheetData sheetId="3" refreshError="1">
        <row r="12">
          <cell r="B12">
            <v>13398</v>
          </cell>
        </row>
        <row r="14">
          <cell r="B14">
            <v>4149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a) Core Financial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>
        <row r="22">
          <cell r="C22">
            <v>0.18</v>
          </cell>
        </row>
        <row r="105">
          <cell r="G105">
            <v>26.542300139265969</v>
          </cell>
          <cell r="H105">
            <v>32.543079114324691</v>
          </cell>
          <cell r="I105">
            <v>12.111704079742665</v>
          </cell>
          <cell r="J105">
            <v>27.462916666666665</v>
          </cell>
          <cell r="L105">
            <v>98.66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XREF"/>
      <sheetName val="прил 2"/>
      <sheetName val="Смета доходов"/>
      <sheetName val="Факт Dink-Inv 2004"/>
      <sheetName val="13.1"/>
      <sheetName val="расш 1"/>
      <sheetName val="СВОДНАЯ "/>
      <sheetName val="MAIN_PARAMETERS"/>
      <sheetName val="История"/>
      <sheetName val="обзор"/>
      <sheetName val="9.1"/>
      <sheetName val="СтрЗапасо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райс"/>
      <sheetName val="Спецификации всех тех.блоков"/>
      <sheetName val="Универсальный расчёт блоков_тех"/>
      <sheetName val="Расчёт стоимости_3х3"/>
      <sheetName val="Расчёт стоимости_6х3_6х6"/>
      <sheetName val="Расчёт стоимости_9х3_9х6_9х9"/>
      <sheetName val="Расчёт стоимости_12х3_12х6_12х9"/>
      <sheetName val="5х2"/>
      <sheetName val="3х3"/>
      <sheetName val="Лист1"/>
    </sheetNames>
    <sheetDataSet>
      <sheetData sheetId="0" refreshError="1">
        <row r="99">
          <cell r="J99">
            <v>14000</v>
          </cell>
        </row>
        <row r="100">
          <cell r="J100">
            <v>4760</v>
          </cell>
        </row>
        <row r="123">
          <cell r="J123">
            <v>3660</v>
          </cell>
        </row>
        <row r="124">
          <cell r="J124">
            <v>1800</v>
          </cell>
        </row>
        <row r="125">
          <cell r="J125">
            <v>3500</v>
          </cell>
        </row>
        <row r="127">
          <cell r="J127">
            <v>3300</v>
          </cell>
        </row>
        <row r="136">
          <cell r="J136">
            <v>7800</v>
          </cell>
        </row>
        <row r="140">
          <cell r="J140">
            <v>1650</v>
          </cell>
        </row>
      </sheetData>
      <sheetData sheetId="1" refreshError="1">
        <row r="36">
          <cell r="F36">
            <v>26045.678879999999</v>
          </cell>
        </row>
        <row r="59">
          <cell r="N59">
            <v>48254.296900000001</v>
          </cell>
          <cell r="V59">
            <v>76315.5818</v>
          </cell>
        </row>
        <row r="63">
          <cell r="AD63">
            <v>99894.628200000006</v>
          </cell>
        </row>
        <row r="72">
          <cell r="F72">
            <v>10003.202832479999</v>
          </cell>
        </row>
        <row r="88">
          <cell r="N88">
            <v>15575.863508800001</v>
          </cell>
          <cell r="V88">
            <v>21304.352700000003</v>
          </cell>
        </row>
        <row r="96">
          <cell r="F96">
            <v>21790.100000000002</v>
          </cell>
        </row>
        <row r="97">
          <cell r="AD97">
            <v>27507.133779999996</v>
          </cell>
        </row>
        <row r="116">
          <cell r="V116">
            <v>21850.352700000003</v>
          </cell>
        </row>
        <row r="119">
          <cell r="N119">
            <v>17645.108851599998</v>
          </cell>
        </row>
        <row r="131">
          <cell r="AD131">
            <v>28181.133779999996</v>
          </cell>
        </row>
        <row r="136">
          <cell r="F136">
            <v>5226.9459999999999</v>
          </cell>
        </row>
        <row r="147">
          <cell r="V147">
            <v>21266.866086800001</v>
          </cell>
        </row>
        <row r="152">
          <cell r="N152">
            <v>17157.731811599999</v>
          </cell>
        </row>
        <row r="165">
          <cell r="AD165">
            <v>28701.133779999996</v>
          </cell>
        </row>
        <row r="178">
          <cell r="V178">
            <v>20779.489046800001</v>
          </cell>
        </row>
        <row r="180">
          <cell r="N180">
            <v>16074.4864688</v>
          </cell>
        </row>
        <row r="199">
          <cell r="AD199">
            <v>29309.133779999996</v>
          </cell>
        </row>
        <row r="202">
          <cell r="N202">
            <v>6222.2258919999995</v>
          </cell>
        </row>
        <row r="209">
          <cell r="V209">
            <v>20339.489046800001</v>
          </cell>
        </row>
        <row r="224">
          <cell r="N224">
            <v>6927.625892</v>
          </cell>
        </row>
        <row r="238">
          <cell r="V238">
            <v>22520.352700000003</v>
          </cell>
        </row>
        <row r="242">
          <cell r="AD242">
            <v>40044.747245599996</v>
          </cell>
        </row>
        <row r="244">
          <cell r="N244">
            <v>6183.6503955999997</v>
          </cell>
        </row>
        <row r="267">
          <cell r="AD267">
            <v>44769.4</v>
          </cell>
        </row>
        <row r="273">
          <cell r="N273">
            <v>2664.0948767999998</v>
          </cell>
          <cell r="V273">
            <v>29282.039915919999</v>
          </cell>
        </row>
        <row r="294">
          <cell r="AD294">
            <v>7153.4627999999993</v>
          </cell>
        </row>
        <row r="298">
          <cell r="N298">
            <v>5432.3343593999998</v>
          </cell>
          <cell r="V298">
            <v>36479.300000000003</v>
          </cell>
        </row>
        <row r="320">
          <cell r="AD320">
            <v>8789.1095999999998</v>
          </cell>
        </row>
        <row r="325">
          <cell r="V325">
            <v>6248.9543999999996</v>
          </cell>
        </row>
        <row r="327">
          <cell r="N327">
            <v>3322.1295408000001</v>
          </cell>
        </row>
        <row r="346">
          <cell r="AD346">
            <v>10424.756399999998</v>
          </cell>
        </row>
        <row r="350">
          <cell r="V350">
            <v>7884.6012000000001</v>
          </cell>
        </row>
        <row r="362">
          <cell r="AD362">
            <v>12375.136079999998</v>
          </cell>
        </row>
        <row r="365">
          <cell r="N365">
            <v>19945.464197199999</v>
          </cell>
        </row>
        <row r="375">
          <cell r="V375">
            <v>9520.2479999999996</v>
          </cell>
        </row>
        <row r="378">
          <cell r="N378">
            <v>690.62314814814818</v>
          </cell>
        </row>
        <row r="382">
          <cell r="AD382">
            <v>10153.883394000002</v>
          </cell>
        </row>
        <row r="392">
          <cell r="V392">
            <v>9756.5596800000003</v>
          </cell>
        </row>
        <row r="403">
          <cell r="N403">
            <v>28092.2</v>
          </cell>
        </row>
        <row r="412">
          <cell r="V412">
            <v>8004.9785940000011</v>
          </cell>
        </row>
        <row r="426">
          <cell r="N426">
            <v>5405.5579951999998</v>
          </cell>
        </row>
        <row r="451">
          <cell r="N451">
            <v>721.91116013714293</v>
          </cell>
        </row>
        <row r="497">
          <cell r="N497">
            <v>5345.6959999999999</v>
          </cell>
        </row>
        <row r="522">
          <cell r="N522">
            <v>7548.7939999999999</v>
          </cell>
        </row>
        <row r="533">
          <cell r="N533">
            <v>171.91499999999999</v>
          </cell>
        </row>
        <row r="550">
          <cell r="N550">
            <v>7403.963279999999</v>
          </cell>
        </row>
        <row r="572">
          <cell r="N572">
            <v>5856.0737940000008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УТТ"/>
      <sheetName val="FES"/>
      <sheetName val="Прибыль опл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s"/>
    </sheetNames>
    <sheetDataSet>
      <sheetData sheetId="0"/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. долот"/>
      <sheetName val="IADC"/>
      <sheetName val="Cover Sheet (2)"/>
      <sheetName val="Start"/>
      <sheetName val="Время"/>
      <sheetName val="Program"/>
      <sheetName val="Days Depth"/>
      <sheetName val="Graph Data"/>
      <sheetName val="Cost"/>
    </sheetNames>
    <sheetDataSet>
      <sheetData sheetId="0"/>
      <sheetData sheetId="1"/>
      <sheetData sheetId="2"/>
      <sheetData sheetId="3" refreshError="1">
        <row r="10">
          <cell r="H10" t="str">
            <v>б/у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показатели"/>
      <sheetName val="Расчет прибыли"/>
      <sheetName val="ФП по кварталам"/>
      <sheetName val="Бюджет по кварталам"/>
      <sheetName val="Фиксированные показатели"/>
      <sheetName val="Остатки продукции"/>
      <sheetName val="Общий план доходов"/>
      <sheetName val="Расчет доходов"/>
      <sheetName val="ФП Доходы"/>
      <sheetName val="Прочая реализация"/>
      <sheetName val="Расчет средних цен"/>
      <sheetName val="67-ТП Al"/>
      <sheetName val="67-ТП Качество Al"/>
      <sheetName val="67-ТП Si СУАЛ"/>
      <sheetName val="67-ТП прочие СУАЛ"/>
      <sheetName val="16-ТП 01 02"/>
      <sheetName val="16-ТП 03 04"/>
      <sheetName val="01 УАЗ"/>
      <sheetName val="01 ИркАЗ"/>
      <sheetName val="ФП 01"/>
      <sheetName val="02"/>
      <sheetName val="03 УАЗ"/>
      <sheetName val="03 ИркАЗ"/>
      <sheetName val="ФП 03 04"/>
      <sheetName val="04 СУАЛ"/>
      <sheetName val="05 ФЗП"/>
      <sheetName val="Транспорт"/>
      <sheetName val="Таможня"/>
      <sheetName val="ФП 10"/>
      <sheetName val="Накладные и прочие"/>
      <sheetName val="НДС"/>
      <sheetName val="Распределение"/>
      <sheetName val="Свод по налогам"/>
      <sheetName val="Налоги от реализации и с ФОТ"/>
      <sheetName val="Выбросы , налог на землю  "/>
      <sheetName val="Налог на прибыль, имущество"/>
      <sheetName val="Start"/>
    </sheetNames>
    <sheetDataSet>
      <sheetData sheetId="0" refreshError="1"/>
      <sheetData sheetId="1"/>
      <sheetData sheetId="2"/>
      <sheetData sheetId="3" refreshError="1">
        <row r="1">
          <cell r="A1" t="str">
            <v>Бюджет ОАО "СУАЛ" на 2000 год</v>
          </cell>
        </row>
        <row r="2">
          <cell r="A2" t="str">
            <v>ID</v>
          </cell>
          <cell r="C2" t="str">
            <v>Статья затрат</v>
          </cell>
        </row>
        <row r="4">
          <cell r="A4" t="str">
            <v>в тыс. рублей</v>
          </cell>
        </row>
        <row r="5">
          <cell r="A5" t="str">
            <v>Филиал "УАЗ-СУАЛ"</v>
          </cell>
        </row>
        <row r="6">
          <cell r="A6" t="str">
            <v>02</v>
          </cell>
        </row>
        <row r="7">
          <cell r="A7" t="str">
            <v>03</v>
          </cell>
        </row>
        <row r="8">
          <cell r="A8" t="str">
            <v>04</v>
          </cell>
        </row>
        <row r="9">
          <cell r="A9" t="str">
            <v>05</v>
          </cell>
        </row>
        <row r="10">
          <cell r="A10" t="str">
            <v>06</v>
          </cell>
        </row>
        <row r="11">
          <cell r="A11" t="str">
            <v>07</v>
          </cell>
        </row>
        <row r="12">
          <cell r="A12" t="str">
            <v>08</v>
          </cell>
        </row>
        <row r="13">
          <cell r="A13" t="str">
            <v>09</v>
          </cell>
        </row>
        <row r="14">
          <cell r="A14" t="str">
            <v>10</v>
          </cell>
        </row>
        <row r="15">
          <cell r="A15" t="str">
            <v>11</v>
          </cell>
        </row>
        <row r="16">
          <cell r="A16" t="str">
            <v>Филиал "ИркАЗ-СУАЛ"</v>
          </cell>
        </row>
        <row r="17">
          <cell r="A17" t="str">
            <v>02</v>
          </cell>
        </row>
        <row r="18">
          <cell r="A18" t="str">
            <v>03</v>
          </cell>
        </row>
        <row r="19">
          <cell r="A19" t="str">
            <v>04</v>
          </cell>
        </row>
        <row r="20">
          <cell r="A20" t="str">
            <v>05</v>
          </cell>
        </row>
        <row r="21">
          <cell r="A21" t="str">
            <v>06</v>
          </cell>
        </row>
        <row r="22">
          <cell r="A22" t="str">
            <v>07</v>
          </cell>
        </row>
        <row r="23">
          <cell r="A23" t="str">
            <v>08</v>
          </cell>
        </row>
        <row r="24">
          <cell r="A24" t="str">
            <v>09</v>
          </cell>
        </row>
        <row r="25">
          <cell r="A25" t="str">
            <v>10</v>
          </cell>
        </row>
        <row r="26">
          <cell r="A26" t="str">
            <v>11</v>
          </cell>
        </row>
        <row r="27">
          <cell r="A27" t="str">
            <v>Московское представительство</v>
          </cell>
        </row>
        <row r="28">
          <cell r="A28" t="str">
            <v>05</v>
          </cell>
        </row>
        <row r="29">
          <cell r="A29" t="str">
            <v>06</v>
          </cell>
        </row>
        <row r="30">
          <cell r="A30" t="str">
            <v>08</v>
          </cell>
        </row>
        <row r="31">
          <cell r="A31" t="str">
            <v>11</v>
          </cell>
        </row>
        <row r="32">
          <cell r="A32" t="str">
            <v>Централизованные расходы</v>
          </cell>
        </row>
        <row r="33">
          <cell r="A33" t="str">
            <v>01</v>
          </cell>
        </row>
        <row r="34">
          <cell r="A34" t="str">
            <v>02</v>
          </cell>
        </row>
        <row r="35">
          <cell r="A35" t="str">
            <v>03</v>
          </cell>
        </row>
        <row r="36">
          <cell r="A36" t="str">
            <v>04</v>
          </cell>
        </row>
        <row r="37">
          <cell r="A37" t="str">
            <v>07</v>
          </cell>
        </row>
        <row r="38">
          <cell r="A38" t="str">
            <v>08</v>
          </cell>
        </row>
        <row r="39">
          <cell r="A39" t="str">
            <v>09</v>
          </cell>
        </row>
        <row r="40">
          <cell r="A40" t="str">
            <v>10</v>
          </cell>
        </row>
        <row r="41">
          <cell r="A41" t="str">
            <v>11</v>
          </cell>
        </row>
        <row r="42">
          <cell r="A42" t="str">
            <v>13</v>
          </cell>
        </row>
        <row r="43">
          <cell r="C43" t="str">
            <v>УАЗ</v>
          </cell>
        </row>
        <row r="44">
          <cell r="C44" t="str">
            <v>ИркАЗ</v>
          </cell>
        </row>
        <row r="45">
          <cell r="C45" t="str">
            <v>МП</v>
          </cell>
        </row>
        <row r="46">
          <cell r="A46" t="str">
            <v>14</v>
          </cell>
        </row>
        <row r="47">
          <cell r="A47" t="str">
            <v>СУАЛ</v>
          </cell>
        </row>
        <row r="48">
          <cell r="A48" t="str">
            <v>Всего поступлений</v>
          </cell>
        </row>
        <row r="50">
          <cell r="C50" t="str">
            <v>Экспорт</v>
          </cell>
        </row>
        <row r="51">
          <cell r="C51" t="str">
            <v>Внутренний рынок (основная)</v>
          </cell>
        </row>
        <row r="52">
          <cell r="C52" t="str">
            <v>Перепродажа</v>
          </cell>
        </row>
        <row r="53">
          <cell r="C53" t="str">
            <v>Прочая реализация Филиалов</v>
          </cell>
        </row>
        <row r="57">
          <cell r="A57" t="str">
            <v>Расходы</v>
          </cell>
        </row>
        <row r="58">
          <cell r="A58" t="str">
            <v>01</v>
          </cell>
        </row>
        <row r="59">
          <cell r="A59" t="str">
            <v>02</v>
          </cell>
        </row>
        <row r="60">
          <cell r="A60" t="str">
            <v>03</v>
          </cell>
        </row>
        <row r="61">
          <cell r="A61" t="str">
            <v>04</v>
          </cell>
        </row>
        <row r="62">
          <cell r="A62" t="str">
            <v>05</v>
          </cell>
        </row>
        <row r="63">
          <cell r="A63" t="str">
            <v>06</v>
          </cell>
        </row>
        <row r="64">
          <cell r="A64" t="str">
            <v>07</v>
          </cell>
        </row>
        <row r="65">
          <cell r="A65" t="str">
            <v>08</v>
          </cell>
        </row>
        <row r="66">
          <cell r="A66" t="str">
            <v>09</v>
          </cell>
        </row>
        <row r="67">
          <cell r="A67" t="str">
            <v>10</v>
          </cell>
        </row>
        <row r="68">
          <cell r="A68" t="str">
            <v>11</v>
          </cell>
        </row>
        <row r="69">
          <cell r="A69" t="str">
            <v>13</v>
          </cell>
        </row>
        <row r="70">
          <cell r="A70" t="str">
            <v>14</v>
          </cell>
        </row>
        <row r="71">
          <cell r="A71" t="str">
            <v>15</v>
          </cell>
        </row>
        <row r="72">
          <cell r="A72" t="str">
            <v>Остаток средств  / дефицит  (+/-)</v>
          </cell>
        </row>
        <row r="73">
          <cell r="A73" t="str">
            <v>в тыс. долларов США</v>
          </cell>
        </row>
        <row r="74">
          <cell r="A74" t="str">
            <v>Филиал "УАЗ-СУАЛ"</v>
          </cell>
        </row>
        <row r="75">
          <cell r="A75" t="str">
            <v>02</v>
          </cell>
        </row>
        <row r="76">
          <cell r="A76" t="str">
            <v>03</v>
          </cell>
        </row>
        <row r="77">
          <cell r="A77" t="str">
            <v>04</v>
          </cell>
        </row>
        <row r="78">
          <cell r="A78" t="str">
            <v>05</v>
          </cell>
        </row>
        <row r="79">
          <cell r="A79" t="str">
            <v>06</v>
          </cell>
        </row>
        <row r="80">
          <cell r="A80" t="str">
            <v>07</v>
          </cell>
        </row>
        <row r="81">
          <cell r="A81" t="str">
            <v>08</v>
          </cell>
        </row>
        <row r="82">
          <cell r="A82" t="str">
            <v>09</v>
          </cell>
        </row>
        <row r="83">
          <cell r="A83" t="str">
            <v>10</v>
          </cell>
        </row>
        <row r="84">
          <cell r="A84" t="str">
            <v>11</v>
          </cell>
        </row>
        <row r="85">
          <cell r="A85" t="str">
            <v>Филиал "ИркАЗ-СУАЛ"</v>
          </cell>
        </row>
        <row r="86">
          <cell r="A86" t="str">
            <v>02</v>
          </cell>
        </row>
        <row r="87">
          <cell r="A87" t="str">
            <v>03</v>
          </cell>
        </row>
        <row r="88">
          <cell r="A88" t="str">
            <v>04</v>
          </cell>
        </row>
        <row r="89">
          <cell r="A89" t="str">
            <v>05</v>
          </cell>
        </row>
        <row r="90">
          <cell r="A90" t="str">
            <v>06</v>
          </cell>
        </row>
        <row r="91">
          <cell r="A91" t="str">
            <v>07</v>
          </cell>
        </row>
        <row r="92">
          <cell r="A92" t="str">
            <v>08</v>
          </cell>
        </row>
        <row r="93">
          <cell r="A93" t="str">
            <v>09</v>
          </cell>
        </row>
        <row r="94">
          <cell r="A94" t="str">
            <v>10</v>
          </cell>
        </row>
        <row r="95">
          <cell r="A95" t="str">
            <v>11</v>
          </cell>
        </row>
        <row r="96">
          <cell r="A96" t="str">
            <v>Московское представительство</v>
          </cell>
        </row>
        <row r="97">
          <cell r="A97" t="str">
            <v>05</v>
          </cell>
        </row>
        <row r="98">
          <cell r="A98" t="str">
            <v>06</v>
          </cell>
        </row>
        <row r="99">
          <cell r="A99" t="str">
            <v>08</v>
          </cell>
        </row>
        <row r="100">
          <cell r="A100" t="str">
            <v>11</v>
          </cell>
        </row>
        <row r="101">
          <cell r="A101" t="str">
            <v>Централизованные расходы</v>
          </cell>
        </row>
        <row r="102">
          <cell r="A102" t="str">
            <v>01</v>
          </cell>
        </row>
        <row r="103">
          <cell r="A103" t="str">
            <v>02</v>
          </cell>
        </row>
        <row r="104">
          <cell r="A104" t="str">
            <v>03</v>
          </cell>
        </row>
        <row r="105">
          <cell r="A105" t="str">
            <v>04</v>
          </cell>
        </row>
        <row r="106">
          <cell r="A106" t="str">
            <v>07</v>
          </cell>
        </row>
        <row r="107">
          <cell r="A107" t="str">
            <v>08</v>
          </cell>
        </row>
        <row r="108">
          <cell r="A108" t="str">
            <v>09</v>
          </cell>
        </row>
        <row r="109">
          <cell r="A109" t="str">
            <v>10</v>
          </cell>
        </row>
        <row r="110">
          <cell r="A110" t="str">
            <v>11</v>
          </cell>
        </row>
        <row r="111">
          <cell r="A111" t="str">
            <v>13</v>
          </cell>
        </row>
        <row r="112">
          <cell r="C112" t="str">
            <v>УАЗ</v>
          </cell>
        </row>
        <row r="113">
          <cell r="C113" t="str">
            <v>ИркАЗ</v>
          </cell>
        </row>
        <row r="114">
          <cell r="C114" t="str">
            <v>МП</v>
          </cell>
        </row>
        <row r="115">
          <cell r="A115" t="str">
            <v>14</v>
          </cell>
        </row>
        <row r="116">
          <cell r="A116" t="str">
            <v>СУАЛ</v>
          </cell>
        </row>
        <row r="117">
          <cell r="A117" t="str">
            <v>Всего поступлений</v>
          </cell>
        </row>
        <row r="119">
          <cell r="C119" t="str">
            <v>Экспорт</v>
          </cell>
        </row>
        <row r="120">
          <cell r="C120" t="str">
            <v>Внутренний рынок (основная)</v>
          </cell>
        </row>
        <row r="121">
          <cell r="C121" t="str">
            <v>Перепродажа</v>
          </cell>
        </row>
        <row r="122">
          <cell r="C122" t="str">
            <v>Прочая реализация Филиалов</v>
          </cell>
        </row>
        <row r="126">
          <cell r="A126" t="str">
            <v>Расходы</v>
          </cell>
        </row>
        <row r="127">
          <cell r="A127" t="str">
            <v>01</v>
          </cell>
        </row>
        <row r="128">
          <cell r="A128" t="str">
            <v>02</v>
          </cell>
        </row>
        <row r="129">
          <cell r="A129" t="str">
            <v>03</v>
          </cell>
        </row>
        <row r="130">
          <cell r="A130" t="str">
            <v>04</v>
          </cell>
        </row>
        <row r="131">
          <cell r="A131" t="str">
            <v>05</v>
          </cell>
        </row>
        <row r="132">
          <cell r="A132" t="str">
            <v>06</v>
          </cell>
        </row>
        <row r="133">
          <cell r="A133" t="str">
            <v>07</v>
          </cell>
        </row>
        <row r="134">
          <cell r="A134" t="str">
            <v>08</v>
          </cell>
        </row>
        <row r="135">
          <cell r="A135" t="str">
            <v>09</v>
          </cell>
        </row>
        <row r="136">
          <cell r="A136" t="str">
            <v>10</v>
          </cell>
        </row>
        <row r="137">
          <cell r="A137" t="str">
            <v>11</v>
          </cell>
        </row>
        <row r="138">
          <cell r="A138" t="str">
            <v>13</v>
          </cell>
        </row>
        <row r="139">
          <cell r="A139" t="str">
            <v>14</v>
          </cell>
        </row>
        <row r="140">
          <cell r="A140" t="str">
            <v>15</v>
          </cell>
        </row>
        <row r="141">
          <cell r="A141" t="str">
            <v>Остаток средств  / дефицит  (+/-)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Бюджет по квартал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Табл1"/>
      <sheetName val="Общий"/>
      <sheetName val="0501"/>
      <sheetName val="0503"/>
      <sheetName val="0505"/>
      <sheetName val="0515"/>
      <sheetName val="0516"/>
      <sheetName val="0519"/>
      <sheetName val="0520"/>
      <sheetName val="0521"/>
      <sheetName val="0522"/>
      <sheetName val="0526"/>
      <sheetName val="0528"/>
      <sheetName val="0529"/>
      <sheetName val="0531"/>
      <sheetName val="0532"/>
      <sheetName val="0533"/>
      <sheetName val="0534"/>
      <sheetName val="0535"/>
      <sheetName val="0536"/>
      <sheetName val="0537"/>
      <sheetName val="0539"/>
      <sheetName val="0540"/>
      <sheetName val="0541"/>
      <sheetName val="0546"/>
      <sheetName val="квартиры"/>
      <sheetName val="ФЗП 2007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Вахта</v>
          </cell>
        </row>
        <row r="2">
          <cell r="C2" t="str">
            <v>Не вахта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мсн"/>
      <sheetName val="total"/>
      <sheetName val="Комплектация"/>
      <sheetName val="трубы"/>
      <sheetName val="СМР"/>
      <sheetName val="дороги"/>
      <sheetName val="Текущие цены"/>
      <sheetName val="рабочий"/>
      <sheetName val="окраска"/>
      <sheetName val="sapactivexlhiddensheet"/>
      <sheetName val="Destination"/>
      <sheetName val="ИД"/>
      <sheetName val="прил 2"/>
      <sheetName val="СКО"/>
      <sheetName val="СЗ-процессинг"/>
      <sheetName val="Нормативы"/>
      <sheetName val="Параметры"/>
      <sheetName val="СЗ-собственная деятельность"/>
      <sheetName val="исх.данные"/>
      <sheetName val="CENTR"/>
      <sheetName val="операт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"/>
      <sheetName val="План ЦФО"/>
      <sheetName val="Движение"/>
      <sheetName val="1.2 Перс"/>
      <sheetName val="01.09 HR train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январь</v>
          </cell>
          <cell r="B1">
            <v>2008</v>
          </cell>
        </row>
        <row r="2">
          <cell r="A2" t="str">
            <v>февраль</v>
          </cell>
          <cell r="B2">
            <v>2009</v>
          </cell>
        </row>
        <row r="3">
          <cell r="A3" t="str">
            <v>март</v>
          </cell>
          <cell r="B3">
            <v>2010</v>
          </cell>
        </row>
        <row r="4">
          <cell r="A4" t="str">
            <v>апрель</v>
          </cell>
          <cell r="B4">
            <v>2011</v>
          </cell>
        </row>
        <row r="5">
          <cell r="A5" t="str">
            <v>май</v>
          </cell>
          <cell r="B5">
            <v>2012</v>
          </cell>
        </row>
        <row r="6">
          <cell r="A6" t="str">
            <v>июнь</v>
          </cell>
        </row>
        <row r="7">
          <cell r="A7" t="str">
            <v>июль</v>
          </cell>
        </row>
        <row r="8">
          <cell r="A8" t="str">
            <v>август</v>
          </cell>
        </row>
        <row r="9">
          <cell r="A9" t="str">
            <v>сентябрь</v>
          </cell>
        </row>
        <row r="10">
          <cell r="A10" t="str">
            <v>октябрь</v>
          </cell>
        </row>
        <row r="11">
          <cell r="A11" t="str">
            <v>ноябрь</v>
          </cell>
        </row>
        <row r="12">
          <cell r="A12" t="str">
            <v>декабрь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План по труду"/>
      <sheetName val="Вахтовики"/>
      <sheetName val="lists"/>
      <sheetName val="Табл1"/>
      <sheetName val="Общий"/>
      <sheetName val="0515"/>
      <sheetName val="0533"/>
      <sheetName val="0534"/>
      <sheetName val="0531"/>
      <sheetName val="0532"/>
      <sheetName val="0520"/>
      <sheetName val="0505"/>
      <sheetName val="0540"/>
      <sheetName val="0536"/>
      <sheetName val="0529"/>
      <sheetName val="0528"/>
      <sheetName val="0546"/>
      <sheetName val="0522"/>
      <sheetName val="0537"/>
      <sheetName val="0501"/>
      <sheetName val="0541"/>
      <sheetName val="0535"/>
      <sheetName val="0521"/>
      <sheetName val="0503"/>
      <sheetName val="0519"/>
      <sheetName val="0516"/>
      <sheetName val="0539"/>
      <sheetName val="0526"/>
      <sheetName val="квартиры"/>
      <sheetName val="ФЗП 2007"/>
    </sheetNames>
    <sheetDataSet>
      <sheetData sheetId="0"/>
      <sheetData sheetId="1"/>
      <sheetData sheetId="2"/>
      <sheetData sheetId="3" refreshError="1">
        <row r="1">
          <cell r="B1">
            <v>2008</v>
          </cell>
        </row>
        <row r="2">
          <cell r="B2">
            <v>2007</v>
          </cell>
        </row>
        <row r="3">
          <cell r="B3" t="str">
            <v>2009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Тех.блоки"/>
    </sheetNames>
    <sheetDataSet>
      <sheetData sheetId="0" refreshError="1">
        <row r="98">
          <cell r="F98">
            <v>3</v>
          </cell>
        </row>
        <row r="101">
          <cell r="F101">
            <v>47</v>
          </cell>
        </row>
        <row r="102">
          <cell r="F102">
            <v>50</v>
          </cell>
        </row>
        <row r="103">
          <cell r="F103">
            <v>50</v>
          </cell>
        </row>
        <row r="104">
          <cell r="F104">
            <v>50</v>
          </cell>
        </row>
        <row r="105">
          <cell r="F105">
            <v>40</v>
          </cell>
        </row>
        <row r="106">
          <cell r="F106">
            <v>60</v>
          </cell>
        </row>
        <row r="107">
          <cell r="F107">
            <v>100</v>
          </cell>
        </row>
        <row r="108">
          <cell r="F108">
            <v>50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Прил№2"/>
      <sheetName val="информ №9Ханд"/>
      <sheetName val="Итог по НПО 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OI"/>
      <sheetName val="Цены на химию"/>
      <sheetName val="Анализ"/>
      <sheetName val="Общий расход на скважину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Интервал №6 Dскв 165.1 мм"/>
      <sheetName val="Расчеты на осветление"/>
      <sheetName val="мат и зч"/>
    </sheetNames>
    <sheetDataSet>
      <sheetData sheetId="0"/>
      <sheetData sheetId="1">
        <row r="5">
          <cell r="A5" t="str">
            <v>ALDACIDE G - 212 KG DRUM</v>
          </cell>
          <cell r="B5">
            <v>212</v>
          </cell>
          <cell r="C5" t="str">
            <v>кг</v>
          </cell>
          <cell r="D5" t="e">
            <v>#N/A</v>
          </cell>
          <cell r="E5" t="e">
            <v>#N/A</v>
          </cell>
        </row>
        <row r="6">
          <cell r="A6" t="str">
            <v>ATTAPULGITE - TON</v>
          </cell>
          <cell r="B6">
            <v>1000</v>
          </cell>
          <cell r="C6" t="str">
            <v>кг</v>
          </cell>
          <cell r="D6" t="e">
            <v>#N/A</v>
          </cell>
          <cell r="E6" t="e">
            <v>#N/A</v>
          </cell>
        </row>
        <row r="7">
          <cell r="A7" t="str">
            <v>BARABLOK - 50 LB BAG</v>
          </cell>
          <cell r="B7">
            <v>25</v>
          </cell>
          <cell r="C7" t="str">
            <v>кг</v>
          </cell>
          <cell r="D7" t="e">
            <v>#N/A</v>
          </cell>
          <cell r="E7" t="e">
            <v>#N/A</v>
          </cell>
        </row>
        <row r="8">
          <cell r="A8" t="str">
            <v>BARACARB 150 - 25 KG BAG</v>
          </cell>
          <cell r="B8">
            <v>25</v>
          </cell>
          <cell r="C8" t="str">
            <v>кг</v>
          </cell>
          <cell r="D8" t="e">
            <v>#N/A</v>
          </cell>
          <cell r="E8" t="e">
            <v>#N/A</v>
          </cell>
        </row>
        <row r="9">
          <cell r="A9" t="str">
            <v>BARACARB 25 - 25 KG BAG</v>
          </cell>
          <cell r="B9">
            <v>25</v>
          </cell>
          <cell r="C9" t="str">
            <v>кг</v>
          </cell>
          <cell r="D9" t="e">
            <v>#N/A</v>
          </cell>
          <cell r="E9" t="e">
            <v>#N/A</v>
          </cell>
        </row>
        <row r="10">
          <cell r="A10" t="str">
            <v>BARACARB 5 - 25 KG BAG</v>
          </cell>
          <cell r="B10">
            <v>25</v>
          </cell>
          <cell r="C10" t="str">
            <v>кг</v>
          </cell>
          <cell r="D10" t="e">
            <v>#N/A</v>
          </cell>
          <cell r="E10" t="e">
            <v>#N/A</v>
          </cell>
        </row>
        <row r="11">
          <cell r="A11" t="str">
            <v>BARACARB 50 - 25 KG BAG</v>
          </cell>
          <cell r="B11">
            <v>25</v>
          </cell>
          <cell r="C11" t="str">
            <v>кг</v>
          </cell>
          <cell r="D11" t="e">
            <v>#N/A</v>
          </cell>
          <cell r="E11" t="e">
            <v>#N/A</v>
          </cell>
        </row>
        <row r="12">
          <cell r="A12" t="str">
            <v>BARACOR 100 - 200 KG DRUM</v>
          </cell>
          <cell r="B12">
            <v>200</v>
          </cell>
          <cell r="C12" t="str">
            <v>кг</v>
          </cell>
          <cell r="D12" t="e">
            <v>#N/A</v>
          </cell>
          <cell r="E12" t="e">
            <v>#N/A</v>
          </cell>
        </row>
        <row r="13">
          <cell r="A13" t="str">
            <v>BARACOR 95 - 205 KG DRUM</v>
          </cell>
          <cell r="B13">
            <v>205</v>
          </cell>
          <cell r="C13" t="str">
            <v>кг</v>
          </cell>
          <cell r="D13" t="e">
            <v>#N/A</v>
          </cell>
          <cell r="E13" t="e">
            <v>#N/A</v>
          </cell>
        </row>
        <row r="14">
          <cell r="A14" t="str">
            <v>BARANEX - 50 LB BAG</v>
          </cell>
          <cell r="B14">
            <v>22.7</v>
          </cell>
          <cell r="C14" t="str">
            <v>кг</v>
          </cell>
          <cell r="D14" t="e">
            <v>#N/A</v>
          </cell>
          <cell r="E14" t="e">
            <v>#N/A</v>
          </cell>
        </row>
        <row r="15">
          <cell r="A15" t="str">
            <v>BARASCAV D - 25 KG BAG</v>
          </cell>
          <cell r="B15">
            <v>25</v>
          </cell>
          <cell r="C15" t="str">
            <v>кг</v>
          </cell>
          <cell r="D15" t="e">
            <v>#N/A</v>
          </cell>
          <cell r="E15" t="e">
            <v>#N/A</v>
          </cell>
        </row>
        <row r="16">
          <cell r="A16" t="str">
            <v>BARAZAN D - 25 KG BAG</v>
          </cell>
          <cell r="B16">
            <v>25</v>
          </cell>
          <cell r="C16" t="str">
            <v>кг</v>
          </cell>
          <cell r="D16">
            <v>8233</v>
          </cell>
          <cell r="E16">
            <v>329.32</v>
          </cell>
          <cell r="G16">
            <v>68.239999999999995</v>
          </cell>
          <cell r="H16">
            <v>2.66</v>
          </cell>
          <cell r="I16">
            <v>2.66</v>
          </cell>
          <cell r="J16">
            <v>9.2799999999999994</v>
          </cell>
          <cell r="K16">
            <v>8.2799999999999994</v>
          </cell>
          <cell r="L16">
            <v>4.5599999999999996</v>
          </cell>
          <cell r="M16" t="str">
            <v>China</v>
          </cell>
        </row>
        <row r="17">
          <cell r="A17" t="str">
            <v>BARITE - TON</v>
          </cell>
          <cell r="B17">
            <v>1000</v>
          </cell>
          <cell r="C17" t="str">
            <v>кг</v>
          </cell>
          <cell r="D17">
            <v>9000</v>
          </cell>
          <cell r="E17">
            <v>360</v>
          </cell>
          <cell r="G17">
            <v>170.21</v>
          </cell>
          <cell r="J17">
            <v>31.14</v>
          </cell>
          <cell r="L17">
            <v>10.07</v>
          </cell>
          <cell r="M17" t="str">
            <v>Local</v>
          </cell>
        </row>
        <row r="18">
          <cell r="A18" t="str">
            <v>BAROFIBRE - 25 LB BAG</v>
          </cell>
          <cell r="B18">
            <v>11.3</v>
          </cell>
          <cell r="C18" t="str">
            <v>кг</v>
          </cell>
          <cell r="D18">
            <v>1600</v>
          </cell>
          <cell r="E18">
            <v>64</v>
          </cell>
          <cell r="G18">
            <v>5.42</v>
          </cell>
          <cell r="H18">
            <v>2.83</v>
          </cell>
          <cell r="I18">
            <v>4.33</v>
          </cell>
          <cell r="J18">
            <v>2.13</v>
          </cell>
          <cell r="K18">
            <v>1.47</v>
          </cell>
          <cell r="L18">
            <v>0.81</v>
          </cell>
          <cell r="M18" t="str">
            <v>US</v>
          </cell>
        </row>
        <row r="19">
          <cell r="A19" t="str">
            <v>BAROFIBRE COARSE - 40 LB BAG</v>
          </cell>
          <cell r="B19">
            <v>18.100000000000001</v>
          </cell>
          <cell r="C19" t="str">
            <v>кг</v>
          </cell>
          <cell r="D19" t="e">
            <v>#N/A</v>
          </cell>
          <cell r="E19" t="e">
            <v>#N/A</v>
          </cell>
        </row>
        <row r="20">
          <cell r="A20" t="str">
            <v>BAROFIBRE SUPERFINE - 25 LB BAG</v>
          </cell>
          <cell r="B20">
            <v>11.3</v>
          </cell>
          <cell r="C20" t="str">
            <v>кг</v>
          </cell>
          <cell r="D20" t="e">
            <v>#N/A</v>
          </cell>
          <cell r="E20" t="e">
            <v>#N/A</v>
          </cell>
        </row>
        <row r="21">
          <cell r="A21" t="str">
            <v>BAROLIFT - 15 LB BOX</v>
          </cell>
          <cell r="B21">
            <v>6.8</v>
          </cell>
          <cell r="C21" t="str">
            <v>кг</v>
          </cell>
          <cell r="D21">
            <v>25906.5</v>
          </cell>
          <cell r="E21">
            <v>1036.26</v>
          </cell>
          <cell r="G21">
            <v>55.52</v>
          </cell>
          <cell r="H21">
            <v>2.83</v>
          </cell>
          <cell r="I21">
            <v>4.33</v>
          </cell>
          <cell r="J21">
            <v>2.13</v>
          </cell>
          <cell r="K21">
            <v>6.48</v>
          </cell>
          <cell r="L21">
            <v>3.56</v>
          </cell>
          <cell r="M21" t="str">
            <v>US</v>
          </cell>
        </row>
        <row r="22">
          <cell r="A22" t="str">
            <v>BAROFILM-185 KG DRUM</v>
          </cell>
          <cell r="B22">
            <v>185</v>
          </cell>
          <cell r="C22" t="str">
            <v>кг</v>
          </cell>
          <cell r="D22" t="e">
            <v>#N/A</v>
          </cell>
          <cell r="E22" t="e">
            <v>#N/A</v>
          </cell>
        </row>
        <row r="23">
          <cell r="A23" t="str">
            <v>BARO-TROL PLUS - 50 LB BAG</v>
          </cell>
          <cell r="B23">
            <v>22.7</v>
          </cell>
          <cell r="C23" t="str">
            <v>кг</v>
          </cell>
          <cell r="D23">
            <v>2250</v>
          </cell>
          <cell r="E23">
            <v>90</v>
          </cell>
          <cell r="G23">
            <v>16.329999999999998</v>
          </cell>
          <cell r="H23">
            <v>2.83</v>
          </cell>
          <cell r="I23">
            <v>4.33</v>
          </cell>
          <cell r="J23">
            <v>2.13</v>
          </cell>
          <cell r="K23">
            <v>2.56</v>
          </cell>
          <cell r="L23">
            <v>1.41</v>
          </cell>
          <cell r="M23" t="str">
            <v>US</v>
          </cell>
        </row>
        <row r="24">
          <cell r="A24" t="str">
            <v>BDF-321 - 200 KG DRUM</v>
          </cell>
          <cell r="B24">
            <v>200</v>
          </cell>
          <cell r="C24" t="str">
            <v>кг</v>
          </cell>
          <cell r="D24" t="e">
            <v>#N/A</v>
          </cell>
          <cell r="E24" t="e">
            <v>#N/A</v>
          </cell>
        </row>
        <row r="25">
          <cell r="A25" t="str">
            <v>BDF-325 - 200 KG DRUM</v>
          </cell>
          <cell r="B25">
            <v>200</v>
          </cell>
          <cell r="C25" t="str">
            <v>кг</v>
          </cell>
          <cell r="D25" t="e">
            <v>#N/A</v>
          </cell>
          <cell r="E25" t="e">
            <v>#N/A</v>
          </cell>
        </row>
        <row r="26">
          <cell r="A26" t="str">
            <v>BDF-440 - 50 LB BAG</v>
          </cell>
          <cell r="B26">
            <v>22.7</v>
          </cell>
          <cell r="C26" t="str">
            <v>кг</v>
          </cell>
          <cell r="D26">
            <v>10875</v>
          </cell>
          <cell r="E26">
            <v>435</v>
          </cell>
          <cell r="G26">
            <v>54.06</v>
          </cell>
          <cell r="H26">
            <v>2.83</v>
          </cell>
          <cell r="I26">
            <v>4.33</v>
          </cell>
          <cell r="J26">
            <v>2.13</v>
          </cell>
          <cell r="K26">
            <v>6.34</v>
          </cell>
          <cell r="L26">
            <v>3.48</v>
          </cell>
          <cell r="M26" t="str">
            <v>US</v>
          </cell>
        </row>
        <row r="27">
          <cell r="A27" t="str">
            <v>BENTONITE - TON</v>
          </cell>
          <cell r="B27">
            <v>1000</v>
          </cell>
          <cell r="C27" t="str">
            <v>кг</v>
          </cell>
          <cell r="D27">
            <v>10335</v>
          </cell>
          <cell r="E27">
            <v>413.4</v>
          </cell>
          <cell r="G27">
            <v>131.91</v>
          </cell>
          <cell r="J27">
            <v>25.01</v>
          </cell>
          <cell r="L27">
            <v>7.85</v>
          </cell>
          <cell r="M27" t="str">
            <v>Local</v>
          </cell>
        </row>
        <row r="28">
          <cell r="A28" t="str">
            <v>BORE-HIB - 55 LB DRUM</v>
          </cell>
          <cell r="B28">
            <v>280</v>
          </cell>
          <cell r="C28" t="str">
            <v>кг</v>
          </cell>
          <cell r="D28" t="e">
            <v>#N/A</v>
          </cell>
          <cell r="E28" t="e">
            <v>#N/A</v>
          </cell>
        </row>
        <row r="29">
          <cell r="A29" t="str">
            <v>BROMI-VIS - 5 GAL CAN</v>
          </cell>
          <cell r="B29">
            <v>18.899999999999999</v>
          </cell>
          <cell r="C29" t="str">
            <v>кг</v>
          </cell>
          <cell r="D29" t="e">
            <v>#N/A</v>
          </cell>
          <cell r="E29" t="e">
            <v>#N/A</v>
          </cell>
        </row>
        <row r="30">
          <cell r="A30" t="str">
            <v>CALCIUM CARBONATE  FINE - 1 TON BAG</v>
          </cell>
          <cell r="B30">
            <v>1000</v>
          </cell>
          <cell r="C30" t="str">
            <v>кг</v>
          </cell>
          <cell r="D30">
            <v>9750</v>
          </cell>
          <cell r="E30">
            <v>390</v>
          </cell>
          <cell r="G30">
            <v>214.89</v>
          </cell>
          <cell r="J30">
            <v>23.9</v>
          </cell>
          <cell r="L30">
            <v>11.94</v>
          </cell>
          <cell r="M30" t="str">
            <v>Local</v>
          </cell>
        </row>
        <row r="31">
          <cell r="A31" t="str">
            <v>CALCIUM CARBONATE  25 - 1 TON BAG</v>
          </cell>
          <cell r="B31">
            <v>1001</v>
          </cell>
          <cell r="C31" t="str">
            <v>кг</v>
          </cell>
          <cell r="D31" t="e">
            <v>#N/A</v>
          </cell>
          <cell r="E31" t="e">
            <v>#N/A</v>
          </cell>
        </row>
        <row r="32">
          <cell r="A32" t="str">
            <v>CALCIUM CARBONATE 50 - 1 TON BAG</v>
          </cell>
          <cell r="B32">
            <v>1000</v>
          </cell>
          <cell r="C32" t="str">
            <v>кг</v>
          </cell>
          <cell r="D32">
            <v>9500</v>
          </cell>
          <cell r="E32">
            <v>380</v>
          </cell>
          <cell r="G32">
            <v>146.81</v>
          </cell>
          <cell r="J32">
            <v>23.9</v>
          </cell>
          <cell r="L32">
            <v>8.5399999999999991</v>
          </cell>
          <cell r="M32" t="str">
            <v>Local</v>
          </cell>
        </row>
        <row r="33">
          <cell r="A33" t="str">
            <v>CALCIUM CARBONATE COARSE 150 - 1 TON BAG</v>
          </cell>
          <cell r="B33">
            <v>1000</v>
          </cell>
          <cell r="C33" t="str">
            <v>кг</v>
          </cell>
          <cell r="D33">
            <v>9500</v>
          </cell>
          <cell r="E33">
            <v>380</v>
          </cell>
          <cell r="G33">
            <v>138.30000000000001</v>
          </cell>
          <cell r="J33">
            <v>23.9</v>
          </cell>
          <cell r="L33">
            <v>8.11</v>
          </cell>
          <cell r="M33" t="str">
            <v>Local</v>
          </cell>
        </row>
        <row r="34">
          <cell r="A34" t="str">
            <v>CALCIUM CARBONATE 2300 - 1 TON BAG</v>
          </cell>
          <cell r="B34">
            <v>1000</v>
          </cell>
          <cell r="C34" t="str">
            <v>кг</v>
          </cell>
          <cell r="D34" t="e">
            <v>#N/A</v>
          </cell>
          <cell r="E34" t="e">
            <v>#N/A</v>
          </cell>
        </row>
        <row r="35">
          <cell r="A35" t="str">
            <v>CALCIUM CARBONATE 600 - 1 TON BAG</v>
          </cell>
          <cell r="B35">
            <v>1000</v>
          </cell>
          <cell r="C35" t="str">
            <v>кг</v>
          </cell>
          <cell r="D35" t="e">
            <v>#N/A</v>
          </cell>
          <cell r="E35" t="e">
            <v>#N/A</v>
          </cell>
        </row>
        <row r="36">
          <cell r="A36" t="str">
            <v>CAUSTIC SODA - 25 KG BAG</v>
          </cell>
          <cell r="B36">
            <v>25</v>
          </cell>
          <cell r="C36" t="str">
            <v>кг</v>
          </cell>
          <cell r="D36">
            <v>1200</v>
          </cell>
          <cell r="E36">
            <v>48</v>
          </cell>
          <cell r="G36">
            <v>24.15</v>
          </cell>
          <cell r="J36">
            <v>2.2999999999999998</v>
          </cell>
          <cell r="L36">
            <v>1.32</v>
          </cell>
          <cell r="M36" t="str">
            <v>Local</v>
          </cell>
        </row>
        <row r="37">
          <cell r="A37" t="str">
            <v>CITRIC ACID - 25 KG BAG</v>
          </cell>
          <cell r="B37">
            <v>25</v>
          </cell>
          <cell r="C37" t="str">
            <v>кг</v>
          </cell>
          <cell r="D37">
            <v>2125</v>
          </cell>
          <cell r="E37">
            <v>85</v>
          </cell>
          <cell r="G37">
            <v>47.77</v>
          </cell>
          <cell r="J37">
            <v>2.13</v>
          </cell>
          <cell r="L37">
            <v>2.4900000000000002</v>
          </cell>
          <cell r="M37" t="str">
            <v>Local</v>
          </cell>
        </row>
        <row r="38">
          <cell r="A38" t="str">
            <v>CLAY GRABBER - 5 GAL CAN</v>
          </cell>
          <cell r="B38">
            <v>18.899999999999999</v>
          </cell>
          <cell r="C38" t="str">
            <v>кг</v>
          </cell>
          <cell r="D38" t="e">
            <v>#N/A</v>
          </cell>
          <cell r="E38" t="e">
            <v>#N/A</v>
          </cell>
        </row>
        <row r="39">
          <cell r="A39" t="str">
            <v>CMC HIVIS - TON</v>
          </cell>
          <cell r="B39">
            <v>1000</v>
          </cell>
          <cell r="C39" t="str">
            <v>кг</v>
          </cell>
          <cell r="D39" t="e">
            <v>#N/A</v>
          </cell>
          <cell r="E39" t="e">
            <v>#N/A</v>
          </cell>
        </row>
        <row r="40">
          <cell r="A40" t="str">
            <v>CMC LOVIS - TON</v>
          </cell>
          <cell r="B40">
            <v>1000</v>
          </cell>
          <cell r="C40" t="str">
            <v>кг</v>
          </cell>
          <cell r="D40" t="e">
            <v>#N/A</v>
          </cell>
          <cell r="E40" t="e">
            <v>#N/A</v>
          </cell>
        </row>
        <row r="41">
          <cell r="A41" t="str">
            <v>CMC LVT - 25 KG BAG</v>
          </cell>
          <cell r="B41">
            <v>25</v>
          </cell>
          <cell r="C41" t="str">
            <v>кг</v>
          </cell>
          <cell r="D41" t="e">
            <v>#N/A</v>
          </cell>
          <cell r="E41" t="e">
            <v>#N/A</v>
          </cell>
        </row>
        <row r="42">
          <cell r="A42" t="str">
            <v>CORD FIBER - 125 KG</v>
          </cell>
          <cell r="B42">
            <v>125</v>
          </cell>
          <cell r="C42" t="str">
            <v>кг</v>
          </cell>
          <cell r="D42" t="e">
            <v>#N/A</v>
          </cell>
          <cell r="E42" t="e">
            <v>#N/A</v>
          </cell>
        </row>
        <row r="43">
          <cell r="A43" t="str">
            <v>CON DET E - 200 KG DRUM</v>
          </cell>
          <cell r="B43">
            <v>200</v>
          </cell>
          <cell r="C43" t="str">
            <v>кг</v>
          </cell>
          <cell r="D43" t="e">
            <v>#N/A</v>
          </cell>
          <cell r="E43" t="e">
            <v>#N/A</v>
          </cell>
        </row>
        <row r="44">
          <cell r="A44" t="str">
            <v>DEFOAMER - 208 LTR DRUM</v>
          </cell>
          <cell r="B44">
            <v>220</v>
          </cell>
          <cell r="C44" t="str">
            <v>кг</v>
          </cell>
          <cell r="D44">
            <v>42930</v>
          </cell>
          <cell r="E44">
            <v>1717.2</v>
          </cell>
          <cell r="G44">
            <v>916.33</v>
          </cell>
          <cell r="J44">
            <v>14.98</v>
          </cell>
          <cell r="L44">
            <v>46.57</v>
          </cell>
          <cell r="M44" t="str">
            <v>Local</v>
          </cell>
        </row>
        <row r="45">
          <cell r="A45" t="str">
            <v>DEXTRID - 25 KG BAG</v>
          </cell>
          <cell r="B45">
            <v>25</v>
          </cell>
          <cell r="C45" t="str">
            <v>кг</v>
          </cell>
          <cell r="D45" t="e">
            <v>#N/A</v>
          </cell>
          <cell r="E45" t="e">
            <v>#N/A</v>
          </cell>
        </row>
        <row r="46">
          <cell r="A46" t="str">
            <v>DEXTRID E - 25 KG BAG</v>
          </cell>
          <cell r="B46">
            <v>25</v>
          </cell>
          <cell r="C46" t="str">
            <v>кг</v>
          </cell>
          <cell r="D46" t="e">
            <v>#N/A</v>
          </cell>
          <cell r="E46" t="e">
            <v>#N/A</v>
          </cell>
        </row>
        <row r="47">
          <cell r="A47" t="str">
            <v>DEXTRID LTE - 25 KG BAG</v>
          </cell>
          <cell r="B47">
            <v>25</v>
          </cell>
          <cell r="C47" t="str">
            <v>кг</v>
          </cell>
          <cell r="D47">
            <v>1625</v>
          </cell>
          <cell r="E47">
            <v>65</v>
          </cell>
          <cell r="G47">
            <v>23.44</v>
          </cell>
          <cell r="J47">
            <v>2.52</v>
          </cell>
          <cell r="L47">
            <v>1.3</v>
          </cell>
          <cell r="M47" t="str">
            <v>Local</v>
          </cell>
        </row>
        <row r="48">
          <cell r="A48" t="str">
            <v>DRIL-N-SLIDE - 175 KG DRUM</v>
          </cell>
          <cell r="B48">
            <v>175</v>
          </cell>
          <cell r="C48" t="str">
            <v>кг</v>
          </cell>
          <cell r="D48" t="e">
            <v>#N/A</v>
          </cell>
          <cell r="E48" t="e">
            <v>#N/A</v>
          </cell>
        </row>
        <row r="49">
          <cell r="A49" t="str">
            <v>DRILLING DETERGENT - 55 GAL DRUM</v>
          </cell>
          <cell r="B49">
            <v>210</v>
          </cell>
          <cell r="C49" t="str">
            <v>кг</v>
          </cell>
          <cell r="D49">
            <v>23850</v>
          </cell>
          <cell r="E49">
            <v>954</v>
          </cell>
          <cell r="G49">
            <v>446.81</v>
          </cell>
          <cell r="J49">
            <v>14.98</v>
          </cell>
          <cell r="L49">
            <v>23.09</v>
          </cell>
          <cell r="M49" t="str">
            <v>Local</v>
          </cell>
        </row>
        <row r="50">
          <cell r="A50" t="str">
            <v>DRILLING STARCH - 25 KG BAG</v>
          </cell>
          <cell r="B50">
            <v>25</v>
          </cell>
          <cell r="C50" t="str">
            <v>кг</v>
          </cell>
          <cell r="D50" t="e">
            <v>#N/A</v>
          </cell>
          <cell r="E50" t="e">
            <v>#N/A</v>
          </cell>
        </row>
        <row r="51">
          <cell r="A51" t="str">
            <v>DURATON HT - 50 LB BAG</v>
          </cell>
          <cell r="B51">
            <v>22.7</v>
          </cell>
          <cell r="C51" t="str">
            <v>кг</v>
          </cell>
          <cell r="D51" t="e">
            <v>#N/A</v>
          </cell>
          <cell r="E51" t="e">
            <v>#N/A</v>
          </cell>
        </row>
        <row r="52">
          <cell r="A52" t="str">
            <v>ENVIRO-THIN - 50 LB BAG</v>
          </cell>
          <cell r="B52">
            <v>22.7</v>
          </cell>
          <cell r="C52" t="str">
            <v>кг</v>
          </cell>
          <cell r="D52" t="e">
            <v>#N/A</v>
          </cell>
          <cell r="E52" t="e">
            <v>#N/A</v>
          </cell>
        </row>
        <row r="53">
          <cell r="A53" t="str">
            <v>EZ MUD - 25 KG CAN</v>
          </cell>
          <cell r="B53">
            <v>25</v>
          </cell>
          <cell r="C53" t="str">
            <v>кг</v>
          </cell>
          <cell r="D53" t="e">
            <v>#N/A</v>
          </cell>
          <cell r="E53" t="e">
            <v>#N/A</v>
          </cell>
        </row>
        <row r="54">
          <cell r="A54" t="str">
            <v>EZ MUL NT - 190 KG DRUM</v>
          </cell>
          <cell r="B54">
            <v>190</v>
          </cell>
          <cell r="C54" t="str">
            <v>кг</v>
          </cell>
          <cell r="D54" t="e">
            <v>#N/A</v>
          </cell>
          <cell r="E54" t="e">
            <v>#N/A</v>
          </cell>
        </row>
        <row r="55">
          <cell r="A55" t="str">
            <v>EZ SPOT - 195 KG DRUM</v>
          </cell>
          <cell r="B55">
            <v>195</v>
          </cell>
          <cell r="C55" t="str">
            <v>кг</v>
          </cell>
          <cell r="D55" t="e">
            <v>#N/A</v>
          </cell>
          <cell r="E55" t="e">
            <v>#N/A</v>
          </cell>
        </row>
        <row r="56">
          <cell r="A56" t="str">
            <v>EZ SPOT - 55 GAL DRUM</v>
          </cell>
          <cell r="B56">
            <v>220</v>
          </cell>
          <cell r="C56" t="str">
            <v>кг</v>
          </cell>
          <cell r="D56" t="e">
            <v>#N/A</v>
          </cell>
          <cell r="E56" t="e">
            <v>#N/A</v>
          </cell>
        </row>
        <row r="57">
          <cell r="A57" t="str">
            <v>FUSE IT</v>
          </cell>
          <cell r="B57">
            <v>900</v>
          </cell>
          <cell r="C57" t="str">
            <v>кг</v>
          </cell>
          <cell r="D57" t="e">
            <v>#N/A</v>
          </cell>
          <cell r="E57" t="e">
            <v>#N/A</v>
          </cell>
        </row>
        <row r="58">
          <cell r="A58" t="str">
            <v>GELTONE II - 50 LB BAG</v>
          </cell>
          <cell r="B58">
            <v>22.7</v>
          </cell>
          <cell r="C58" t="str">
            <v>кг</v>
          </cell>
          <cell r="D58" t="e">
            <v>#N/A</v>
          </cell>
          <cell r="E58" t="e">
            <v>#N/A</v>
          </cell>
        </row>
        <row r="59">
          <cell r="A59" t="str">
            <v>GEM GP - 220 KG DRUM</v>
          </cell>
          <cell r="B59">
            <v>220</v>
          </cell>
          <cell r="C59" t="str">
            <v>кг</v>
          </cell>
          <cell r="D59" t="e">
            <v>#N/A</v>
          </cell>
          <cell r="E59" t="e">
            <v>#N/A</v>
          </cell>
        </row>
        <row r="60">
          <cell r="A60" t="str">
            <v>GEM GP - 55 GAL DRUM</v>
          </cell>
          <cell r="B60">
            <v>200</v>
          </cell>
          <cell r="C60" t="str">
            <v>кг</v>
          </cell>
          <cell r="D60" t="e">
            <v>#N/A</v>
          </cell>
          <cell r="E60" t="e">
            <v>#N/A</v>
          </cell>
        </row>
        <row r="61">
          <cell r="A61" t="str">
            <v>GLUTARALDEHYDE 24% - 210 KG DRUM</v>
          </cell>
          <cell r="B61">
            <v>210</v>
          </cell>
          <cell r="C61" t="str">
            <v>кг</v>
          </cell>
          <cell r="D61">
            <v>36250</v>
          </cell>
          <cell r="E61">
            <v>1450</v>
          </cell>
          <cell r="G61">
            <v>710.01</v>
          </cell>
          <cell r="H61">
            <v>21.25</v>
          </cell>
          <cell r="I61">
            <v>28.75</v>
          </cell>
          <cell r="J61">
            <v>15.96</v>
          </cell>
          <cell r="K61">
            <v>77.599999999999994</v>
          </cell>
          <cell r="L61">
            <v>42.68</v>
          </cell>
          <cell r="M61" t="str">
            <v>EU</v>
          </cell>
        </row>
        <row r="62">
          <cell r="A62" t="str">
            <v>GLUTARALDEHYDE 24% - 25 KG CAN</v>
          </cell>
          <cell r="B62">
            <v>25</v>
          </cell>
          <cell r="C62" t="str">
            <v>кг</v>
          </cell>
          <cell r="D62" t="e">
            <v>#N/A</v>
          </cell>
          <cell r="E62" t="e">
            <v>#N/A</v>
          </cell>
        </row>
        <row r="63">
          <cell r="A63" t="str">
            <v>GLYCOL - 55 GAL DRUM</v>
          </cell>
          <cell r="B63">
            <v>200</v>
          </cell>
          <cell r="C63" t="str">
            <v>кг</v>
          </cell>
          <cell r="D63">
            <v>16750</v>
          </cell>
          <cell r="E63">
            <v>670</v>
          </cell>
          <cell r="G63">
            <v>381.54</v>
          </cell>
          <cell r="J63">
            <v>14.98</v>
          </cell>
          <cell r="L63">
            <v>19.829999999999998</v>
          </cell>
          <cell r="M63" t="str">
            <v>Local</v>
          </cell>
        </row>
        <row r="64">
          <cell r="A64" t="str">
            <v>GLYTAL - 55 GAL DRUM</v>
          </cell>
          <cell r="B64">
            <v>200</v>
          </cell>
          <cell r="C64" t="str">
            <v>кг</v>
          </cell>
          <cell r="D64" t="e">
            <v>#N/A</v>
          </cell>
          <cell r="E64" t="e">
            <v>#N/A</v>
          </cell>
        </row>
        <row r="65">
          <cell r="A65" t="str">
            <v>HYDRO-PLUG - 50 LB BAG</v>
          </cell>
          <cell r="B65">
            <v>22.7</v>
          </cell>
          <cell r="C65" t="str">
            <v>кг</v>
          </cell>
          <cell r="D65" t="e">
            <v>#N/A</v>
          </cell>
          <cell r="E65" t="e">
            <v>#N/A</v>
          </cell>
        </row>
        <row r="66">
          <cell r="A66" t="str">
            <v>HYPERMER A70 - 190 KG DRM</v>
          </cell>
          <cell r="B66">
            <v>190</v>
          </cell>
          <cell r="C66" t="str">
            <v>кг</v>
          </cell>
          <cell r="D66" t="e">
            <v>#N/A</v>
          </cell>
          <cell r="E66" t="e">
            <v>#N/A</v>
          </cell>
        </row>
        <row r="67">
          <cell r="A67" t="str">
            <v>LIME - 25 KG BAG</v>
          </cell>
          <cell r="B67">
            <v>25</v>
          </cell>
          <cell r="C67" t="str">
            <v>кг</v>
          </cell>
          <cell r="D67" t="e">
            <v>#N/A</v>
          </cell>
          <cell r="E67" t="e">
            <v>#N/A</v>
          </cell>
        </row>
        <row r="68">
          <cell r="A68" t="str">
            <v>LIQUI-VIS EP - 5 GAL CAN</v>
          </cell>
          <cell r="B68">
            <v>18.899999999999999</v>
          </cell>
          <cell r="C68" t="str">
            <v>кг</v>
          </cell>
          <cell r="D68" t="e">
            <v>#N/A</v>
          </cell>
          <cell r="E68" t="e">
            <v>#N/A</v>
          </cell>
        </row>
        <row r="69">
          <cell r="A69" t="str">
            <v>MAGNAFLOC 24 - 25 KG BAG</v>
          </cell>
          <cell r="B69">
            <v>25</v>
          </cell>
          <cell r="C69" t="str">
            <v>кг</v>
          </cell>
          <cell r="D69" t="e">
            <v>#N/A</v>
          </cell>
          <cell r="E69" t="e">
            <v>#N/A</v>
          </cell>
        </row>
        <row r="70">
          <cell r="A70" t="str">
            <v>MAGNAFLOC 368 - 25 KG BAG</v>
          </cell>
          <cell r="B70">
            <v>25</v>
          </cell>
          <cell r="C70" t="str">
            <v>кг</v>
          </cell>
          <cell r="D70" t="e">
            <v>#N/A</v>
          </cell>
          <cell r="E70" t="e">
            <v>#N/A</v>
          </cell>
        </row>
        <row r="71">
          <cell r="A71" t="str">
            <v>MAGNESIUM OXIDE - 25 KG BAG</v>
          </cell>
          <cell r="B71">
            <v>25</v>
          </cell>
          <cell r="C71" t="str">
            <v>кг</v>
          </cell>
          <cell r="D71" t="e">
            <v>#N/A</v>
          </cell>
          <cell r="E71" t="e">
            <v>#N/A</v>
          </cell>
        </row>
        <row r="72">
          <cell r="A72" t="str">
            <v>MICA COARSE - 25 KG BAG</v>
          </cell>
          <cell r="B72">
            <v>25</v>
          </cell>
          <cell r="C72" t="str">
            <v>кг</v>
          </cell>
          <cell r="D72" t="e">
            <v>#N/A</v>
          </cell>
          <cell r="E72" t="e">
            <v>#N/A</v>
          </cell>
        </row>
        <row r="73">
          <cell r="A73" t="str">
            <v>MICA FINE - 25 KG BAG</v>
          </cell>
          <cell r="B73">
            <v>25</v>
          </cell>
          <cell r="C73" t="str">
            <v>кг</v>
          </cell>
          <cell r="D73" t="e">
            <v>#N/A</v>
          </cell>
          <cell r="E73" t="e">
            <v>#N/A</v>
          </cell>
        </row>
        <row r="74">
          <cell r="A74" t="str">
            <v>MICA MEDIUM - 25 KG BAG</v>
          </cell>
          <cell r="B74">
            <v>25</v>
          </cell>
          <cell r="C74" t="str">
            <v>кг</v>
          </cell>
          <cell r="D74" t="e">
            <v>#N/A</v>
          </cell>
          <cell r="E74" t="e">
            <v>#N/A</v>
          </cell>
        </row>
        <row r="75">
          <cell r="A75" t="str">
            <v>MCS - 200 KG BAG</v>
          </cell>
          <cell r="B75">
            <v>200</v>
          </cell>
          <cell r="C75" t="str">
            <v>кг</v>
          </cell>
          <cell r="D75" t="e">
            <v>#N/A</v>
          </cell>
          <cell r="E75" t="e">
            <v>#N/A</v>
          </cell>
        </row>
        <row r="76">
          <cell r="A76" t="str">
            <v>N-DRIL HT PLUS - 50 LB BAG</v>
          </cell>
          <cell r="B76">
            <v>22.7</v>
          </cell>
          <cell r="C76" t="str">
            <v>кг</v>
          </cell>
          <cell r="D76" t="e">
            <v>#N/A</v>
          </cell>
          <cell r="E76" t="e">
            <v>#N/A</v>
          </cell>
        </row>
        <row r="77">
          <cell r="A77" t="str">
            <v>N-SEAL - 30 LB BAG</v>
          </cell>
          <cell r="B77">
            <v>13.6</v>
          </cell>
          <cell r="C77" t="str">
            <v>кг</v>
          </cell>
          <cell r="D77" t="e">
            <v>#N/A</v>
          </cell>
          <cell r="E77" t="e">
            <v>#N/A</v>
          </cell>
        </row>
        <row r="78">
          <cell r="A78" t="str">
            <v>NUTPLUG COARSE - 25 KG BAG</v>
          </cell>
          <cell r="B78">
            <v>25</v>
          </cell>
          <cell r="C78" t="str">
            <v>кг</v>
          </cell>
          <cell r="D78" t="e">
            <v>#N/A</v>
          </cell>
          <cell r="E78" t="e">
            <v>#N/A</v>
          </cell>
        </row>
        <row r="79">
          <cell r="A79" t="str">
            <v>NUTPLUG FINE - 25 KG BAG</v>
          </cell>
          <cell r="B79">
            <v>25</v>
          </cell>
          <cell r="C79" t="str">
            <v>кг</v>
          </cell>
          <cell r="D79" t="e">
            <v>#N/A</v>
          </cell>
          <cell r="E79" t="e">
            <v>#N/A</v>
          </cell>
        </row>
        <row r="80">
          <cell r="A80" t="str">
            <v>NUTPLUG MEDUIM - 25 KG BAG</v>
          </cell>
          <cell r="B80">
            <v>25</v>
          </cell>
          <cell r="C80" t="str">
            <v>кг</v>
          </cell>
          <cell r="D80">
            <v>1000</v>
          </cell>
          <cell r="E80">
            <v>40</v>
          </cell>
          <cell r="G80">
            <v>10.72</v>
          </cell>
          <cell r="H80">
            <v>2.83</v>
          </cell>
          <cell r="I80">
            <v>2.83</v>
          </cell>
          <cell r="J80">
            <v>2.13</v>
          </cell>
          <cell r="K80">
            <v>1.95</v>
          </cell>
          <cell r="L80">
            <v>1.07</v>
          </cell>
          <cell r="M80" t="str">
            <v>EU</v>
          </cell>
        </row>
        <row r="81">
          <cell r="A81" t="str">
            <v>N-VIS - 55 LB BAG</v>
          </cell>
          <cell r="B81">
            <v>25</v>
          </cell>
          <cell r="C81" t="str">
            <v>кг</v>
          </cell>
          <cell r="D81" t="e">
            <v>#N/A</v>
          </cell>
          <cell r="E81" t="e">
            <v>#N/A</v>
          </cell>
        </row>
        <row r="82">
          <cell r="A82" t="str">
            <v>N-VIS P PLUS - 50 LB BAG</v>
          </cell>
          <cell r="B82">
            <v>22.7</v>
          </cell>
          <cell r="C82" t="str">
            <v>кг</v>
          </cell>
          <cell r="D82" t="e">
            <v>#N/A</v>
          </cell>
          <cell r="E82" t="e">
            <v>#N/A</v>
          </cell>
        </row>
        <row r="83">
          <cell r="A83" t="str">
            <v>N-SQUEEZE - 25 LB BAG</v>
          </cell>
          <cell r="B83">
            <v>11.3</v>
          </cell>
          <cell r="C83" t="str">
            <v>кг</v>
          </cell>
          <cell r="D83" t="e">
            <v>#N/A</v>
          </cell>
          <cell r="E83" t="e">
            <v>#N/A</v>
          </cell>
        </row>
        <row r="84">
          <cell r="A84" t="str">
            <v>NO-SULF</v>
          </cell>
          <cell r="B84">
            <v>25</v>
          </cell>
          <cell r="C84" t="str">
            <v>кг</v>
          </cell>
          <cell r="D84" t="e">
            <v>#N/A</v>
          </cell>
          <cell r="E84" t="e">
            <v>#N/A</v>
          </cell>
        </row>
        <row r="85">
          <cell r="A85" t="str">
            <v>NXS-LUB</v>
          </cell>
          <cell r="B85">
            <v>185</v>
          </cell>
          <cell r="C85" t="str">
            <v>кг</v>
          </cell>
          <cell r="D85" t="e">
            <v>#N/A</v>
          </cell>
          <cell r="E85" t="e">
            <v>#N/A</v>
          </cell>
        </row>
        <row r="86">
          <cell r="A86" t="str">
            <v>OXYGON -   50 LB CAN</v>
          </cell>
          <cell r="B86">
            <v>22.7</v>
          </cell>
          <cell r="C86" t="str">
            <v>кг</v>
          </cell>
          <cell r="D86" t="e">
            <v>#N/A</v>
          </cell>
          <cell r="E86" t="e">
            <v>#N/A</v>
          </cell>
        </row>
        <row r="87">
          <cell r="A87" t="str">
            <v>PAC-LE - 25 KG BAG</v>
          </cell>
          <cell r="B87">
            <v>25</v>
          </cell>
          <cell r="C87" t="str">
            <v>кг</v>
          </cell>
          <cell r="D87">
            <v>4031.5</v>
          </cell>
          <cell r="E87">
            <v>161.26</v>
          </cell>
          <cell r="G87">
            <v>64.55</v>
          </cell>
          <cell r="H87">
            <v>2.66</v>
          </cell>
          <cell r="I87">
            <v>2.66</v>
          </cell>
          <cell r="J87">
            <v>9.2799999999999994</v>
          </cell>
          <cell r="K87">
            <v>7.91</v>
          </cell>
          <cell r="L87">
            <v>4.3499999999999996</v>
          </cell>
          <cell r="M87" t="str">
            <v>China</v>
          </cell>
        </row>
        <row r="88">
          <cell r="A88" t="str">
            <v>PAC-RE - 25 KG BAG</v>
          </cell>
          <cell r="B88">
            <v>25</v>
          </cell>
          <cell r="C88" t="str">
            <v>кг</v>
          </cell>
          <cell r="D88">
            <v>4031.5</v>
          </cell>
          <cell r="E88">
            <v>161.26</v>
          </cell>
          <cell r="G88">
            <v>64</v>
          </cell>
          <cell r="H88">
            <v>2.66</v>
          </cell>
          <cell r="I88">
            <v>2.66</v>
          </cell>
          <cell r="J88">
            <v>9.2799999999999994</v>
          </cell>
          <cell r="K88">
            <v>7.86</v>
          </cell>
          <cell r="L88">
            <v>4.32</v>
          </cell>
          <cell r="M88" t="str">
            <v>China</v>
          </cell>
        </row>
        <row r="89">
          <cell r="A89" t="str">
            <v>PETROFREE ESTER - 175 KG DRUM</v>
          </cell>
          <cell r="B89">
            <v>175</v>
          </cell>
          <cell r="C89" t="str">
            <v>кг</v>
          </cell>
          <cell r="D89" t="e">
            <v>#N/A</v>
          </cell>
          <cell r="E89" t="e">
            <v>#N/A</v>
          </cell>
        </row>
        <row r="90">
          <cell r="A90" t="str">
            <v>RM-63</v>
          </cell>
          <cell r="B90">
            <v>180</v>
          </cell>
          <cell r="C90" t="str">
            <v>кг</v>
          </cell>
          <cell r="D90" t="e">
            <v>#N/A</v>
          </cell>
          <cell r="E90" t="e">
            <v>#N/A</v>
          </cell>
        </row>
        <row r="91">
          <cell r="A91" t="str">
            <v>POLYAC PLUS - 50 LB BAG</v>
          </cell>
          <cell r="B91">
            <v>22.7</v>
          </cell>
          <cell r="C91" t="str">
            <v>кг</v>
          </cell>
          <cell r="D91" t="e">
            <v>#N/A</v>
          </cell>
          <cell r="E91" t="e">
            <v>#N/A</v>
          </cell>
        </row>
        <row r="92">
          <cell r="A92" t="str">
            <v>POTASSIUM CHLORIDE - TON (MTN)</v>
          </cell>
          <cell r="B92">
            <v>1000</v>
          </cell>
          <cell r="C92" t="str">
            <v>кг</v>
          </cell>
          <cell r="D92">
            <v>23750</v>
          </cell>
          <cell r="E92">
            <v>950</v>
          </cell>
          <cell r="G92">
            <v>531.91</v>
          </cell>
          <cell r="J92">
            <v>41.52</v>
          </cell>
          <cell r="L92">
            <v>28.67</v>
          </cell>
          <cell r="M92" t="str">
            <v>Local</v>
          </cell>
        </row>
        <row r="93">
          <cell r="A93" t="str">
            <v>RUBBER CRUMB - 250 KG BAG</v>
          </cell>
          <cell r="B93">
            <v>250</v>
          </cell>
          <cell r="C93" t="str">
            <v>кг</v>
          </cell>
          <cell r="D93" t="e">
            <v>#N/A</v>
          </cell>
          <cell r="E93" t="e">
            <v>#N/A</v>
          </cell>
        </row>
        <row r="94">
          <cell r="A94" t="str">
            <v>SAPP - 25 KG BAG</v>
          </cell>
          <cell r="B94">
            <v>25</v>
          </cell>
          <cell r="C94" t="str">
            <v>кг</v>
          </cell>
          <cell r="D94">
            <v>5250</v>
          </cell>
          <cell r="E94">
            <v>210</v>
          </cell>
          <cell r="G94">
            <v>104.26</v>
          </cell>
          <cell r="J94">
            <v>2.13</v>
          </cell>
          <cell r="L94">
            <v>5.32</v>
          </cell>
          <cell r="M94" t="str">
            <v>Local</v>
          </cell>
        </row>
        <row r="95">
          <cell r="A95" t="str">
            <v>SOD BROMIDE 12.5 PPG - 1450 KG IBC</v>
          </cell>
          <cell r="B95">
            <v>1450</v>
          </cell>
          <cell r="C95" t="str">
            <v>кг</v>
          </cell>
          <cell r="D95" t="e">
            <v>#N/A</v>
          </cell>
          <cell r="E95" t="e">
            <v>#N/A</v>
          </cell>
        </row>
        <row r="96">
          <cell r="A96" t="str">
            <v>SODA ASH - 25 KG BAG</v>
          </cell>
          <cell r="B96">
            <v>25</v>
          </cell>
          <cell r="C96" t="str">
            <v>кг</v>
          </cell>
          <cell r="D96" t="e">
            <v>#N/A</v>
          </cell>
          <cell r="E96" t="e">
            <v>#N/A</v>
          </cell>
        </row>
        <row r="97">
          <cell r="A97" t="str">
            <v>SODA ASH - 40 KG BAG</v>
          </cell>
          <cell r="B97">
            <v>40</v>
          </cell>
          <cell r="C97" t="str">
            <v>кг</v>
          </cell>
          <cell r="D97">
            <v>1000</v>
          </cell>
          <cell r="E97">
            <v>40</v>
          </cell>
          <cell r="G97">
            <v>18.89</v>
          </cell>
          <cell r="J97">
            <v>4.6100000000000003</v>
          </cell>
          <cell r="L97">
            <v>1.18</v>
          </cell>
          <cell r="M97" t="str">
            <v>Local</v>
          </cell>
        </row>
        <row r="98">
          <cell r="A98" t="str">
            <v>SODIUM BICARBONATE - 25 KG BAG</v>
          </cell>
          <cell r="B98">
            <v>25</v>
          </cell>
          <cell r="C98" t="str">
            <v>кг</v>
          </cell>
          <cell r="D98" t="e">
            <v>#N/A</v>
          </cell>
          <cell r="E98" t="e">
            <v>#N/A</v>
          </cell>
        </row>
        <row r="99">
          <cell r="A99" t="str">
            <v>SODIUM BICARBONATE - 40 KG BAG</v>
          </cell>
          <cell r="B99">
            <v>40</v>
          </cell>
          <cell r="C99" t="str">
            <v>кг</v>
          </cell>
          <cell r="D99">
            <v>1000</v>
          </cell>
          <cell r="E99">
            <v>40</v>
          </cell>
          <cell r="G99">
            <v>19.739999999999998</v>
          </cell>
          <cell r="J99">
            <v>3.46</v>
          </cell>
          <cell r="L99">
            <v>1.1599999999999999</v>
          </cell>
          <cell r="M99" t="str">
            <v>Local</v>
          </cell>
        </row>
        <row r="100">
          <cell r="A100" t="str">
            <v>SODIUM CHLORIDE - 1000 KG BAG</v>
          </cell>
          <cell r="B100">
            <v>1000</v>
          </cell>
          <cell r="C100" t="str">
            <v>кг</v>
          </cell>
          <cell r="D100" t="e">
            <v>#N/A</v>
          </cell>
          <cell r="E100" t="e">
            <v>#N/A</v>
          </cell>
        </row>
        <row r="101">
          <cell r="A101" t="str">
            <v>SODIUM SULFITE - 50 KG BAG</v>
          </cell>
          <cell r="B101">
            <v>50</v>
          </cell>
          <cell r="C101" t="str">
            <v>кг</v>
          </cell>
          <cell r="D101" t="e">
            <v>#N/A</v>
          </cell>
          <cell r="E101" t="e">
            <v>#N/A</v>
          </cell>
        </row>
        <row r="102">
          <cell r="A102" t="str">
            <v>SOTRO-145</v>
          </cell>
          <cell r="B102">
            <v>200</v>
          </cell>
          <cell r="C102" t="str">
            <v>кг</v>
          </cell>
          <cell r="D102" t="e">
            <v>#N/A</v>
          </cell>
          <cell r="E102" t="e">
            <v>#N/A</v>
          </cell>
        </row>
        <row r="103">
          <cell r="A103" t="str">
            <v>STEELSEAL - 25 KG BAG</v>
          </cell>
          <cell r="B103">
            <v>25</v>
          </cell>
          <cell r="C103" t="str">
            <v>кг</v>
          </cell>
          <cell r="D103" t="e">
            <v>#N/A</v>
          </cell>
          <cell r="E103" t="e">
            <v>#N/A</v>
          </cell>
        </row>
        <row r="104">
          <cell r="A104" t="str">
            <v>STEELSEAL - 50 LB BAG</v>
          </cell>
          <cell r="B104">
            <v>22.7</v>
          </cell>
          <cell r="C104" t="str">
            <v>кг</v>
          </cell>
          <cell r="D104" t="e">
            <v>#N/A</v>
          </cell>
          <cell r="E104" t="e">
            <v>#N/A</v>
          </cell>
        </row>
        <row r="105">
          <cell r="A105" t="str">
            <v>THERMA-CHEK - 25 LB BAG</v>
          </cell>
          <cell r="B105">
            <v>11.3</v>
          </cell>
          <cell r="C105" t="str">
            <v>кг</v>
          </cell>
          <cell r="D105" t="e">
            <v>#N/A</v>
          </cell>
          <cell r="E105" t="e">
            <v>#N/A</v>
          </cell>
        </row>
        <row r="106">
          <cell r="A106" t="str">
            <v>THERMA-THIN - 25 KG CAN</v>
          </cell>
          <cell r="B106">
            <v>25</v>
          </cell>
          <cell r="C106" t="str">
            <v>кг</v>
          </cell>
          <cell r="D106" t="e">
            <v>#N/A</v>
          </cell>
          <cell r="E106" t="e">
            <v>#N/A</v>
          </cell>
        </row>
        <row r="107">
          <cell r="A107" t="str">
            <v>THERMA-VIS - 25 KG CAN</v>
          </cell>
          <cell r="B107">
            <v>25</v>
          </cell>
          <cell r="C107" t="str">
            <v>кг</v>
          </cell>
          <cell r="D107" t="e">
            <v>#N/A</v>
          </cell>
          <cell r="E107" t="e">
            <v>#N/A</v>
          </cell>
        </row>
        <row r="108">
          <cell r="A108" t="str">
            <v>TORQ-TRIM II - 180 KG DRUM</v>
          </cell>
          <cell r="B108">
            <v>180</v>
          </cell>
          <cell r="C108" t="str">
            <v>кг</v>
          </cell>
          <cell r="D108" t="e">
            <v>#N/A</v>
          </cell>
          <cell r="E108" t="e">
            <v>#N/A</v>
          </cell>
        </row>
        <row r="109">
          <cell r="A109" t="str">
            <v>TORQ-TRIM II - 185 KG DRUM</v>
          </cell>
          <cell r="B109">
            <v>185</v>
          </cell>
          <cell r="C109" t="str">
            <v>кг</v>
          </cell>
          <cell r="D109">
            <v>27500</v>
          </cell>
          <cell r="E109">
            <v>1100</v>
          </cell>
          <cell r="G109">
            <v>492.13</v>
          </cell>
          <cell r="H109">
            <v>21.25</v>
          </cell>
          <cell r="I109">
            <v>28.75</v>
          </cell>
          <cell r="J109">
            <v>15.96</v>
          </cell>
          <cell r="K109">
            <v>55.81</v>
          </cell>
          <cell r="L109">
            <v>30.69</v>
          </cell>
          <cell r="M109" t="str">
            <v>EU</v>
          </cell>
        </row>
        <row r="110">
          <cell r="A110" t="str">
            <v>XANTHAN GUM - 25 KG BAG</v>
          </cell>
          <cell r="B110">
            <v>25</v>
          </cell>
          <cell r="C110" t="str">
            <v>кг</v>
          </cell>
          <cell r="D110" t="e">
            <v>#N/A</v>
          </cell>
          <cell r="E110" t="e">
            <v>#N/A</v>
          </cell>
        </row>
        <row r="111">
          <cell r="A111" t="str">
            <v>XP-07 BASE FLUID - 205 LTR DRUM</v>
          </cell>
          <cell r="B111">
            <v>205</v>
          </cell>
          <cell r="C111" t="str">
            <v>кг</v>
          </cell>
          <cell r="D111" t="e">
            <v>#N/A</v>
          </cell>
          <cell r="E111" t="e">
            <v>#N/A</v>
          </cell>
        </row>
        <row r="112">
          <cell r="A112" t="str">
            <v>X-TEND II - 2 LB BAG</v>
          </cell>
          <cell r="B112">
            <v>0.9</v>
          </cell>
          <cell r="C112" t="str">
            <v>кг</v>
          </cell>
          <cell r="D112" t="e">
            <v>#N/A</v>
          </cell>
          <cell r="E112" t="e">
            <v>#N/A</v>
          </cell>
        </row>
        <row r="113">
          <cell r="A113" t="str">
            <v>ZINC BROMIDE SG - 2.50 - 500KG DRUM  </v>
          </cell>
          <cell r="B113">
            <v>500</v>
          </cell>
          <cell r="C113" t="str">
            <v>кг</v>
          </cell>
          <cell r="D113" t="e">
            <v>#N/A</v>
          </cell>
          <cell r="E113" t="e">
            <v>#N/A</v>
          </cell>
        </row>
        <row r="114">
          <cell r="A114" t="str">
            <v>ZINC CARBONATE - 25 KG BAG</v>
          </cell>
          <cell r="B114">
            <v>25</v>
          </cell>
          <cell r="C114" t="str">
            <v>кг</v>
          </cell>
          <cell r="D114" t="e">
            <v>#N/A</v>
          </cell>
          <cell r="E114" t="e">
            <v>#N/A</v>
          </cell>
        </row>
      </sheetData>
      <sheetData sheetId="2"/>
      <sheetData sheetId="3"/>
      <sheetData sheetId="4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60</v>
          </cell>
          <cell r="F37">
            <v>5</v>
          </cell>
          <cell r="G37">
            <v>51675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</v>
          </cell>
          <cell r="G38">
            <v>2000</v>
          </cell>
        </row>
      </sheetData>
      <sheetData sheetId="5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45</v>
          </cell>
          <cell r="F37">
            <v>9</v>
          </cell>
          <cell r="G37">
            <v>93015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PAC-LE - 25 KG BAG</v>
          </cell>
          <cell r="B39">
            <v>25</v>
          </cell>
          <cell r="C39" t="str">
            <v>кг</v>
          </cell>
          <cell r="D39">
            <v>4031.5</v>
          </cell>
          <cell r="E39">
            <v>2</v>
          </cell>
          <cell r="F39">
            <v>15</v>
          </cell>
          <cell r="G39">
            <v>60472.5</v>
          </cell>
        </row>
        <row r="40">
          <cell r="A40" t="str">
            <v>PAC-RE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2</v>
          </cell>
          <cell r="F40">
            <v>15</v>
          </cell>
          <cell r="G40">
            <v>60472.5</v>
          </cell>
        </row>
        <row r="41">
          <cell r="A41" t="str">
            <v>BARITE - TON</v>
          </cell>
          <cell r="B41">
            <v>1000</v>
          </cell>
          <cell r="C41" t="str">
            <v>кг</v>
          </cell>
          <cell r="D41">
            <v>9000</v>
          </cell>
          <cell r="E41">
            <v>60</v>
          </cell>
          <cell r="F41">
            <v>12</v>
          </cell>
          <cell r="G41">
            <v>108000</v>
          </cell>
        </row>
        <row r="42">
          <cell r="A42" t="str">
            <v>DRILLING DETERGENT - 55 GAL DRUM</v>
          </cell>
          <cell r="B42">
            <v>210</v>
          </cell>
          <cell r="C42" t="str">
            <v>кг</v>
          </cell>
          <cell r="D42">
            <v>23850</v>
          </cell>
          <cell r="E42">
            <v>1.5</v>
          </cell>
          <cell r="F42">
            <v>2</v>
          </cell>
          <cell r="G42">
            <v>47700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0.5</v>
          </cell>
          <cell r="F43">
            <v>4</v>
          </cell>
          <cell r="G43">
            <v>32932</v>
          </cell>
        </row>
      </sheetData>
      <sheetData sheetId="6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2</v>
          </cell>
          <cell r="F37">
            <v>18</v>
          </cell>
          <cell r="G37">
            <v>21600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30</v>
          </cell>
          <cell r="F39">
            <v>7</v>
          </cell>
          <cell r="G39">
            <v>72345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3</v>
          </cell>
          <cell r="F40">
            <v>27</v>
          </cell>
          <cell r="G40">
            <v>108850.5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18</v>
          </cell>
          <cell r="G41">
            <v>72567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240</v>
          </cell>
          <cell r="F42">
            <v>53</v>
          </cell>
          <cell r="G42">
            <v>477000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1.4</v>
          </cell>
          <cell r="F43">
            <v>13</v>
          </cell>
          <cell r="G43">
            <v>107029</v>
          </cell>
        </row>
        <row r="44">
          <cell r="A44" t="str">
            <v>DRILLING DETERGENT - 55 GAL DRUM</v>
          </cell>
          <cell r="B44">
            <v>210</v>
          </cell>
          <cell r="C44" t="str">
            <v>кг</v>
          </cell>
          <cell r="D44">
            <v>23850</v>
          </cell>
          <cell r="E44">
            <v>1.5</v>
          </cell>
          <cell r="F44">
            <v>2</v>
          </cell>
          <cell r="G44">
            <v>47700</v>
          </cell>
        </row>
        <row r="45">
          <cell r="A45" t="str">
            <v>TORQ-TRIM II - 185 KG DRUM</v>
          </cell>
          <cell r="B45">
            <v>185</v>
          </cell>
          <cell r="C45" t="str">
            <v>кг</v>
          </cell>
          <cell r="D45">
            <v>27500</v>
          </cell>
          <cell r="E45">
            <v>2</v>
          </cell>
          <cell r="F45">
            <v>3</v>
          </cell>
          <cell r="G45">
            <v>82500</v>
          </cell>
        </row>
        <row r="46">
          <cell r="A46" t="str">
            <v>BDF-440 - 50 LB BAG</v>
          </cell>
          <cell r="B46">
            <v>22.7</v>
          </cell>
          <cell r="C46" t="str">
            <v>кг</v>
          </cell>
          <cell r="D46">
            <v>10875</v>
          </cell>
          <cell r="E46">
            <v>3</v>
          </cell>
          <cell r="F46">
            <v>29</v>
          </cell>
          <cell r="G46">
            <v>315375</v>
          </cell>
        </row>
      </sheetData>
      <sheetData sheetId="7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107</v>
          </cell>
          <cell r="G37">
            <v>128400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23</v>
          </cell>
          <cell r="G38">
            <v>23000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20</v>
          </cell>
          <cell r="F39">
            <v>18</v>
          </cell>
          <cell r="G39">
            <v>186030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6</v>
          </cell>
          <cell r="F40">
            <v>214</v>
          </cell>
          <cell r="G40">
            <v>862741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72</v>
          </cell>
          <cell r="G41">
            <v>290268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90</v>
          </cell>
          <cell r="F42">
            <v>81</v>
          </cell>
          <cell r="G42">
            <v>729000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2.5</v>
          </cell>
          <cell r="F43">
            <v>90</v>
          </cell>
          <cell r="G43">
            <v>740970</v>
          </cell>
        </row>
        <row r="44">
          <cell r="A44" t="str">
            <v>GLYCOL - 55 GAL DRUM</v>
          </cell>
          <cell r="B44">
            <v>200</v>
          </cell>
          <cell r="C44" t="str">
            <v>кг</v>
          </cell>
          <cell r="D44">
            <v>16750</v>
          </cell>
          <cell r="E44">
            <v>20</v>
          </cell>
          <cell r="F44">
            <v>90</v>
          </cell>
          <cell r="G44">
            <v>1507500</v>
          </cell>
        </row>
        <row r="45">
          <cell r="A45" t="str">
            <v>POTASSIUM CHLORIDE - TON (MTN)</v>
          </cell>
          <cell r="B45">
            <v>1000</v>
          </cell>
          <cell r="C45" t="str">
            <v>кг</v>
          </cell>
          <cell r="D45">
            <v>23750</v>
          </cell>
          <cell r="E45">
            <v>60</v>
          </cell>
          <cell r="F45">
            <v>54</v>
          </cell>
          <cell r="G45">
            <v>1282500</v>
          </cell>
        </row>
        <row r="46">
          <cell r="A46" t="str">
            <v>GLUTARALDEHYDE 24% - 210 KG DRUM</v>
          </cell>
          <cell r="B46">
            <v>210</v>
          </cell>
          <cell r="C46" t="str">
            <v>кг</v>
          </cell>
          <cell r="D46">
            <v>36250</v>
          </cell>
          <cell r="E46">
            <v>1</v>
          </cell>
          <cell r="F46">
            <v>5</v>
          </cell>
          <cell r="G46">
            <v>181250</v>
          </cell>
        </row>
        <row r="47">
          <cell r="A47" t="str">
            <v>CALCIUM CARBONATE  FINE - 1 TON BAG</v>
          </cell>
          <cell r="B47">
            <v>1000</v>
          </cell>
          <cell r="C47" t="str">
            <v>кг</v>
          </cell>
          <cell r="D47">
            <v>9750</v>
          </cell>
          <cell r="E47">
            <v>10</v>
          </cell>
          <cell r="F47">
            <v>9</v>
          </cell>
          <cell r="G47">
            <v>87750</v>
          </cell>
        </row>
        <row r="48">
          <cell r="A48" t="str">
            <v>CALCIUM CARBONATE 50 - 1 TON BAG</v>
          </cell>
          <cell r="B48">
            <v>1000</v>
          </cell>
          <cell r="C48" t="str">
            <v>кг</v>
          </cell>
          <cell r="D48">
            <v>9500</v>
          </cell>
          <cell r="E48">
            <v>30</v>
          </cell>
          <cell r="F48">
            <v>27</v>
          </cell>
          <cell r="G48">
            <v>256500</v>
          </cell>
        </row>
        <row r="49">
          <cell r="A49" t="str">
            <v>TORQ-TRIM II - 185 KG DRUM</v>
          </cell>
          <cell r="B49">
            <v>185</v>
          </cell>
          <cell r="C49" t="str">
            <v>кг</v>
          </cell>
          <cell r="D49">
            <v>27500</v>
          </cell>
          <cell r="E49">
            <v>5</v>
          </cell>
          <cell r="F49">
            <v>25</v>
          </cell>
          <cell r="G49">
            <v>687500</v>
          </cell>
        </row>
        <row r="50">
          <cell r="A50" t="str">
            <v>BARO-TROL PLUS - 50 LB BAG</v>
          </cell>
          <cell r="B50">
            <v>22.7</v>
          </cell>
          <cell r="C50" t="str">
            <v>кг</v>
          </cell>
          <cell r="D50">
            <v>2250</v>
          </cell>
          <cell r="E50">
            <v>5</v>
          </cell>
          <cell r="F50">
            <v>197</v>
          </cell>
          <cell r="G50">
            <v>443250</v>
          </cell>
        </row>
      </sheetData>
      <sheetData sheetId="8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45</v>
          </cell>
          <cell r="G37">
            <v>54000</v>
          </cell>
        </row>
        <row r="38">
          <cell r="A38" t="str">
            <v>BENTONITE - TON</v>
          </cell>
          <cell r="B38">
            <v>1000</v>
          </cell>
          <cell r="C38" t="str">
            <v>кг</v>
          </cell>
          <cell r="D38">
            <v>10335</v>
          </cell>
          <cell r="E38">
            <v>30</v>
          </cell>
          <cell r="F38">
            <v>12</v>
          </cell>
          <cell r="G38">
            <v>124020</v>
          </cell>
        </row>
        <row r="39">
          <cell r="A39" t="str">
            <v>BARO-TROL PLUS - 50 LB BAG</v>
          </cell>
          <cell r="B39">
            <v>22.7</v>
          </cell>
          <cell r="C39" t="str">
            <v>кг</v>
          </cell>
          <cell r="D39">
            <v>2250</v>
          </cell>
          <cell r="E39">
            <v>8</v>
          </cell>
          <cell r="F39">
            <v>130</v>
          </cell>
          <cell r="G39">
            <v>292500</v>
          </cell>
        </row>
        <row r="40">
          <cell r="A40" t="str">
            <v>BARAZAN D - 25 KG BAG</v>
          </cell>
          <cell r="B40">
            <v>25</v>
          </cell>
          <cell r="C40" t="str">
            <v>кг</v>
          </cell>
          <cell r="D40">
            <v>8233</v>
          </cell>
          <cell r="E40">
            <v>3.5</v>
          </cell>
          <cell r="F40">
            <v>52</v>
          </cell>
          <cell r="G40">
            <v>428116</v>
          </cell>
        </row>
        <row r="41">
          <cell r="A41" t="str">
            <v>PAC-LE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5</v>
          </cell>
          <cell r="F41">
            <v>74</v>
          </cell>
          <cell r="G41">
            <v>298331</v>
          </cell>
        </row>
        <row r="42">
          <cell r="A42" t="str">
            <v>PAC-RE - 25 KG BAG</v>
          </cell>
          <cell r="B42">
            <v>25</v>
          </cell>
          <cell r="C42" t="str">
            <v>кг</v>
          </cell>
          <cell r="D42">
            <v>4031.5</v>
          </cell>
          <cell r="E42">
            <v>2</v>
          </cell>
          <cell r="F42">
            <v>30</v>
          </cell>
          <cell r="G42">
            <v>120945</v>
          </cell>
        </row>
        <row r="43">
          <cell r="A43" t="str">
            <v>SODA ASH - 40 KG BAG</v>
          </cell>
          <cell r="B43">
            <v>40</v>
          </cell>
          <cell r="C43" t="str">
            <v>кг</v>
          </cell>
          <cell r="D43">
            <v>1000</v>
          </cell>
          <cell r="E43">
            <v>0.7</v>
          </cell>
          <cell r="F43">
            <v>7</v>
          </cell>
          <cell r="G43">
            <v>7000</v>
          </cell>
        </row>
        <row r="44">
          <cell r="A44" t="str">
            <v>DEXTRID LTE - 25 KG BAG</v>
          </cell>
          <cell r="B44">
            <v>25</v>
          </cell>
          <cell r="C44" t="str">
            <v>кг</v>
          </cell>
          <cell r="D44">
            <v>1625</v>
          </cell>
          <cell r="E44">
            <v>18</v>
          </cell>
          <cell r="F44">
            <v>266</v>
          </cell>
          <cell r="G44">
            <v>432250</v>
          </cell>
        </row>
        <row r="45">
          <cell r="A45" t="str">
            <v>GLYCOL - 55 GAL DRUM</v>
          </cell>
          <cell r="B45">
            <v>200</v>
          </cell>
          <cell r="C45" t="str">
            <v>кг</v>
          </cell>
          <cell r="D45">
            <v>16750</v>
          </cell>
          <cell r="E45">
            <v>25</v>
          </cell>
          <cell r="F45">
            <v>47</v>
          </cell>
          <cell r="G45">
            <v>787250</v>
          </cell>
        </row>
        <row r="46">
          <cell r="A46" t="str">
            <v>POTASSIUM CHLORIDE - TON (MTN)</v>
          </cell>
          <cell r="B46">
            <v>1000</v>
          </cell>
          <cell r="C46" t="str">
            <v>кг</v>
          </cell>
          <cell r="D46">
            <v>23750</v>
          </cell>
          <cell r="E46">
            <v>40</v>
          </cell>
          <cell r="F46">
            <v>15</v>
          </cell>
          <cell r="G46">
            <v>356250</v>
          </cell>
        </row>
        <row r="47">
          <cell r="A47" t="str">
            <v>GLUTARALDEHYDE 24% - 210 KG DRUM</v>
          </cell>
          <cell r="B47">
            <v>210</v>
          </cell>
          <cell r="C47" t="str">
            <v>кг</v>
          </cell>
          <cell r="D47">
            <v>36250</v>
          </cell>
          <cell r="E47">
            <v>1</v>
          </cell>
          <cell r="F47">
            <v>2</v>
          </cell>
          <cell r="G47">
            <v>72500</v>
          </cell>
        </row>
        <row r="48">
          <cell r="A48" t="str">
            <v>CALCIUM CARBONATE  FINE - 1 TON BAG</v>
          </cell>
          <cell r="B48">
            <v>1000</v>
          </cell>
          <cell r="C48" t="str">
            <v>кг</v>
          </cell>
          <cell r="D48">
            <v>9750</v>
          </cell>
          <cell r="E48">
            <v>80</v>
          </cell>
          <cell r="F48">
            <v>30</v>
          </cell>
          <cell r="G48">
            <v>292500</v>
          </cell>
        </row>
        <row r="49">
          <cell r="A49" t="str">
            <v>CALCIUM CARBONATE 50 - 1 TON BAG</v>
          </cell>
          <cell r="B49">
            <v>1000</v>
          </cell>
          <cell r="C49" t="str">
            <v>кг</v>
          </cell>
          <cell r="D49">
            <v>9500</v>
          </cell>
          <cell r="E49">
            <v>300</v>
          </cell>
          <cell r="F49">
            <v>111</v>
          </cell>
          <cell r="G49">
            <v>1054500</v>
          </cell>
        </row>
        <row r="50">
          <cell r="A50" t="str">
            <v>TORQ-TRIM II - 185 KG DRUM</v>
          </cell>
          <cell r="B50">
            <v>185</v>
          </cell>
          <cell r="C50" t="str">
            <v>кг</v>
          </cell>
          <cell r="D50">
            <v>27500</v>
          </cell>
          <cell r="E50">
            <v>10</v>
          </cell>
          <cell r="F50">
            <v>20</v>
          </cell>
          <cell r="G50">
            <v>550000</v>
          </cell>
        </row>
      </sheetData>
      <sheetData sheetId="9"/>
      <sheetData sheetId="10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  <sheetName val="мсн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станко-месяц"/>
      <sheetName val="Summary"/>
      <sheetName val="1,3 новая"/>
      <sheetName val="Анкета"/>
      <sheetName val="Лист1"/>
      <sheetName val="топография"/>
      <sheetName val="6.2.1 Пр. произв. услуги"/>
      <sheetName val="13.1"/>
      <sheetName val="Ачинский НПЗ"/>
      <sheetName val="мсн"/>
      <sheetName val="СметаСводная"/>
      <sheetName val="Линейная чувствительность"/>
      <sheetName val="анализ кт"/>
      <sheetName val="Данные для расчёта сметы"/>
      <sheetName val="сводная"/>
      <sheetName val="См 1 наруж.водопровод"/>
      <sheetName val="ИГ1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Осн.ТЭТ сл.3"/>
    </sheetNames>
    <sheetDataSet>
      <sheetData sheetId="0">
        <row r="5">
          <cell r="F5">
            <v>64</v>
          </cell>
        </row>
      </sheetData>
      <sheetData sheetId="1" refreshError="1">
        <row r="5">
          <cell r="F5">
            <v>64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мат и зч"/>
    </sheetNames>
    <sheetDataSet>
      <sheetData sheetId="0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свод ВМР_1011_1013 в договор"/>
      <sheetName val="Вектор_демонтаж1009"/>
      <sheetName val="Вектор_монтаж1011"/>
      <sheetName val="информ №1011"/>
      <sheetName val="ИСХОД"/>
      <sheetName val="прил № 2к дог"/>
      <sheetName val="прил № 2к дог (2)"/>
      <sheetName val="прил№3"/>
      <sheetName val="бонусы в договор"/>
      <sheetName val="CВОД"/>
      <sheetName val="ВМР_1008"/>
      <sheetName val="ВМР_1009"/>
      <sheetName val="мат ВМР"/>
      <sheetName val="БО для рем. БУ"/>
      <sheetName val="эл.оборуд"/>
      <sheetName val="персонал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11"/>
      <sheetName val="Мат_Р70 Варданян"/>
      <sheetName val="переводники"/>
      <sheetName val="спецод. "/>
      <sheetName val="З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9">
          <cell r="C69">
            <v>0.18</v>
          </cell>
        </row>
      </sheetData>
      <sheetData sheetId="7"/>
      <sheetData sheetId="8" refreshError="1">
        <row r="9">
          <cell r="P9">
            <v>4.514E-2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Интервал №1 Dскв ______ мм"/>
      <sheetName val="Интервал №2 Dскв ______ мм"/>
      <sheetName val="Интервал №3 Dскв ______ мм"/>
      <sheetName val="Интервал №4 Dскв ______ мм"/>
    </sheetNames>
    <sheetDataSet>
      <sheetData sheetId="0" refreshError="1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для РП"/>
      <sheetName val="Общий Свод_Демонтаж для ВЧНГ"/>
      <sheetName val="сводДемонтаж(СМС)"/>
      <sheetName val="БУ5000(106)_сутки"/>
      <sheetName val="персонал"/>
      <sheetName val="Varco"/>
      <sheetName val="Моб106.4_7ЮК"/>
      <sheetName val="расст"/>
      <sheetName val="груз"/>
      <sheetName val="перевозка 106.4_7ЮК"/>
      <sheetName val="питание"/>
      <sheetName val="мед"/>
      <sheetName val="охрана"/>
      <sheetName val="информ №7ЮК"/>
      <sheetName val="Прил2_график 9Х"/>
      <sheetName val="прил № 3 (2)"/>
      <sheetName val="Прил№3"/>
      <sheetName val="Прил №4 "/>
      <sheetName val="прямые затраты"/>
      <sheetName val="ШтРасп"/>
      <sheetName val="персонал (2)"/>
      <sheetName val="мат.для этапов"/>
      <sheetName val="испыт мат"/>
      <sheetName val="долота"/>
      <sheetName val="МАТ-№9Ханд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ВМР Р-70"/>
    </sheetNames>
    <sheetDataSet>
      <sheetData sheetId="0"/>
      <sheetData sheetId="1" refreshError="1">
        <row r="1">
          <cell r="C1">
            <v>25</v>
          </cell>
        </row>
        <row r="6">
          <cell r="G6">
            <v>0.1</v>
          </cell>
          <cell r="I6">
            <v>7.0000000000000007E-2</v>
          </cell>
        </row>
        <row r="8">
          <cell r="G8">
            <v>0.15</v>
          </cell>
          <cell r="H8">
            <v>0.2</v>
          </cell>
          <cell r="I8">
            <v>0.18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Общий Свод_Демонтаж для ВЧ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7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Субп_свод"/>
    </sheetNames>
    <sheetDataSet>
      <sheetData sheetId="0"/>
      <sheetData sheetId="1" refreshError="1">
        <row r="31">
          <cell r="L31">
            <v>898.71540119224198</v>
          </cell>
        </row>
      </sheetData>
      <sheetData sheetId="2"/>
      <sheetData sheetId="3" refreshError="1">
        <row r="17">
          <cell r="I17">
            <v>1.0014293721973095</v>
          </cell>
        </row>
      </sheetData>
      <sheetData sheetId="4"/>
      <sheetData sheetId="5"/>
      <sheetData sheetId="6" refreshError="1">
        <row r="53">
          <cell r="H53">
            <v>103</v>
          </cell>
        </row>
      </sheetData>
      <sheetData sheetId="7" refreshError="1">
        <row r="22">
          <cell r="C22">
            <v>0.18</v>
          </cell>
        </row>
        <row r="103">
          <cell r="G103">
            <v>24.786191262489154</v>
          </cell>
          <cell r="H103">
            <v>35.848273674586956</v>
          </cell>
          <cell r="I103">
            <v>23.932201729590545</v>
          </cell>
          <cell r="J103">
            <v>24.5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перечень договоров"/>
      <sheetName val="прил 3 к дог моб107"/>
      <sheetName val="график"/>
      <sheetName val="схема"/>
      <sheetName val="перевозка 10Х_Р-70"/>
      <sheetName val="ЭМР"/>
      <sheetName val="обустр"/>
      <sheetName val="ИТОГО"/>
    </sheetNames>
    <sheetDataSet>
      <sheetData sheetId="0" refreshError="1">
        <row r="28">
          <cell r="D28">
            <v>1.07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прил № 2к дог"/>
      <sheetName val="Прил №3 "/>
      <sheetName val="закупка дизелей"/>
      <sheetName val="CВОД"/>
      <sheetName val="мат.для этапов"/>
      <sheetName val="МАТ-Р-70"/>
      <sheetName val="переводники"/>
      <sheetName val="Мат_Р70 Варданян"/>
      <sheetName val="ВМР Р-70"/>
      <sheetName val="ремонт БУ_свод"/>
      <sheetName val="Аморт Р-70"/>
      <sheetName val="Амортизация 10Х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9 (2)"/>
      <sheetName val="спецод. "/>
      <sheetName val="керн"/>
      <sheetName val="Schl_cement"/>
      <sheetName val="Schl_wire logg"/>
      <sheetName val="MI_р-ры"/>
      <sheetName val="гидро+д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4">
          <cell r="C24">
            <v>0.18</v>
          </cell>
        </row>
        <row r="131">
          <cell r="G131">
            <v>30.822222222222219</v>
          </cell>
          <cell r="H131">
            <v>27.147222222222219</v>
          </cell>
          <cell r="I131">
            <v>30.902999999999999</v>
          </cell>
          <cell r="J131">
            <v>24.5</v>
          </cell>
          <cell r="L131">
            <v>139.74244444444443</v>
          </cell>
        </row>
      </sheetData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Зиминская_Нарьяган"/>
      <sheetName val="исходНарьяган"/>
      <sheetName val="для ИНК"/>
      <sheetName val="прил № 2к дог"/>
      <sheetName val="Прил №3 "/>
      <sheetName val="CВОД"/>
      <sheetName val="мат.для этапов"/>
      <sheetName val="МАТ-Нарьяган"/>
      <sheetName val="ВМР Р-70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закупка дизелей"/>
      <sheetName val="Мат_Р70 Варданян"/>
      <sheetName val="спецод. "/>
      <sheetName val="керн"/>
      <sheetName val="ремонт БУ_свод"/>
      <sheetName val="переводники"/>
      <sheetName val="оснастка"/>
      <sheetName val="Амортизация 10Х"/>
      <sheetName val="Schl_cement"/>
      <sheetName val="Schl_wire logg"/>
      <sheetName val="MI_р-ры"/>
      <sheetName val="гидро+дор"/>
      <sheetName val="ВМР "/>
      <sheetName val="МАТ-№1008"/>
      <sheetName val="информ №1008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6">
          <cell r="I6">
            <v>1.9850195999999998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"/>
      <sheetName val="инфо"/>
      <sheetName val="Deep2000_свод"/>
      <sheetName val="Вар2 1 станок(регион)"/>
      <sheetName val="Вар1 1 станок (разведка)"/>
      <sheetName val="перемещения"/>
      <sheetName val="Deep2000_ставка"/>
      <sheetName val="авто"/>
      <sheetName val="Jar"/>
      <sheetName val="персонал"/>
      <sheetName val="ИСХОД1"/>
      <sheetName val="ИСХ цены для доп"/>
      <sheetName val="1.1(БУ-5000)"/>
      <sheetName val="1.2(БУ-5000)"/>
      <sheetName val="CВОД"/>
      <sheetName val="запчСВП"/>
      <sheetName val="1.1(F-400)"/>
      <sheetName val="1.2(F-400)"/>
      <sheetName val="1.3(городок)"/>
      <sheetName val="2"/>
      <sheetName val="зч"/>
      <sheetName val="3"/>
      <sheetName val="4а"/>
      <sheetName val="4 БТ"/>
      <sheetName val="4"/>
      <sheetName val="5а"/>
      <sheetName val="5"/>
      <sheetName val="6"/>
      <sheetName val="7"/>
      <sheetName val="7 (2)"/>
      <sheetName val="7.1"/>
      <sheetName val="спецод. "/>
      <sheetName val="8"/>
      <sheetName val="9"/>
      <sheetName val="10"/>
      <sheetName val="11"/>
      <sheetName val="ГСМ"/>
      <sheetName val="ИСХцены для мат"/>
      <sheetName val="пер.мат"/>
      <sheetName val="мат"/>
      <sheetName val="расчет1 скв"/>
      <sheetName val="R1+R2"/>
      <sheetName val="F-400 DR"/>
      <sheetName val="BU5000 DR"/>
      <sheetName val="исходНарьяг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C44">
            <v>27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Р_Свод для Заказчика"/>
      <sheetName val="Зарплата"/>
      <sheetName val="Расчет№ 2 Экспл.Механизмов"/>
      <sheetName val="доставка вахт"/>
      <sheetName val="Материалы для Заказчика"/>
      <sheetName val="ГСМ"/>
      <sheetName val="Мат-лы10Х_Артур"/>
      <sheetName val="ИСХОД1"/>
    </sheetNames>
    <sheetDataSet>
      <sheetData sheetId="0"/>
      <sheetData sheetId="1" refreshError="1">
        <row r="4">
          <cell r="G4">
            <v>60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Х_моб_28.02.07"/>
      <sheetName val="9Х_моб_"/>
      <sheetName val="9Х_моб_ (2)"/>
      <sheetName val="расст"/>
      <sheetName val="питание"/>
      <sheetName val="мед"/>
      <sheetName val="охрана"/>
      <sheetName val="информ №9Ханд"/>
      <sheetName val="9 Хандинская"/>
      <sheetName val="Прил2_график 9Х"/>
      <sheetName val="Прил№2"/>
      <sheetName val="Прил №3 "/>
      <sheetName val="ББ"/>
      <sheetName val="персонал (3)"/>
      <sheetName val="мат.для этапов"/>
      <sheetName val="испыт мат"/>
      <sheetName val="долота"/>
      <sheetName val="МАТ-№9Ханд"/>
      <sheetName val="Лист1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PULin сл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5">
          <cell r="C65">
            <v>0.1</v>
          </cell>
        </row>
        <row r="66">
          <cell r="C66">
            <v>0.2</v>
          </cell>
        </row>
        <row r="67">
          <cell r="C67">
            <v>0.1807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говоров"/>
      <sheetName val="прил 3 к дог моб107"/>
      <sheetName val="график"/>
      <sheetName val="схема"/>
      <sheetName val="перевозка 10Х_Р-70"/>
      <sheetName val="ставки Митсел"/>
      <sheetName val="Субп_свод"/>
      <sheetName val="ЭМР"/>
      <sheetName val="обустр"/>
      <sheetName val="Лист1"/>
      <sheetName val="Лист10"/>
      <sheetName val="Зар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D28">
            <v>1.07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Митсел"/>
      <sheetName val="моб Р-70_№3 ТЛУ"/>
      <sheetName val="накл"/>
      <sheetName val="информ №1 ТЛУ"/>
      <sheetName val="ИСХОД"/>
      <sheetName val="прил № 2к дог"/>
      <sheetName val="Прил №3 "/>
      <sheetName val="CВОД"/>
      <sheetName val="мат.для этапов"/>
      <sheetName val="МАТ-№2 ТЛУ"/>
      <sheetName val="мат_Наз"/>
      <sheetName val="ВМР Р-70"/>
      <sheetName val="Аморт МБУ125"/>
      <sheetName val="лизинг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SWACO "/>
      <sheetName val="закупка дизелей"/>
      <sheetName val="оснастка"/>
      <sheetName val="переводники"/>
      <sheetName val="Амортизация 10Х"/>
      <sheetName val="Мат_Р70 Варданян"/>
      <sheetName val="ремонт БУ_свод"/>
      <sheetName val="спецод. "/>
      <sheetName val="керн"/>
      <sheetName val="Schl_cement"/>
      <sheetName val="Schl_wire logg"/>
      <sheetName val="MI_р-ры"/>
      <sheetName val="гидро+дор"/>
      <sheetName val="Субп_свод"/>
    </sheetNames>
    <sheetDataSet>
      <sheetData sheetId="0"/>
      <sheetData sheetId="1"/>
      <sheetData sheetId="2"/>
      <sheetData sheetId="3"/>
      <sheetData sheetId="4" refreshError="1">
        <row r="65">
          <cell r="C65">
            <v>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CВОД"/>
      <sheetName val="ВМР 21Тагн"/>
      <sheetName val="МАТ-21Т"/>
    </sheetNames>
    <sheetDataSet>
      <sheetData sheetId="0" refreshError="1"/>
      <sheetData sheetId="1" refreshError="1"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  <sheetName val="Зплата"/>
    </sheetNames>
    <sheetDataSet>
      <sheetData sheetId="0" refreshError="1"/>
      <sheetData sheetId="1" refreshError="1"/>
      <sheetData sheetId="2" refreshError="1">
        <row r="66">
          <cell r="C66">
            <v>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_Р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информ №1008"/>
      <sheetName val="ИСХОД"/>
      <sheetName val="прил № 2к дог"/>
      <sheetName val="прил№3"/>
      <sheetName val="CВОД"/>
      <sheetName val="ВМР_1008"/>
      <sheetName val="ВМР_1009"/>
      <sheetName val="мат ВМР"/>
      <sheetName val="БО для рем. БУ"/>
      <sheetName val="эл.оборуд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08"/>
      <sheetName val="Мат_Р70 Варданян"/>
      <sheetName val="переводники"/>
      <sheetName val="спецод. "/>
      <sheetName val="Субп_свод"/>
    </sheetNames>
    <sheetDataSet>
      <sheetData sheetId="0"/>
      <sheetData sheetId="1"/>
      <sheetData sheetId="2"/>
      <sheetData sheetId="3" refreshError="1">
        <row r="31">
          <cell r="L3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6">
          <cell r="I6">
            <v>2.0713247999999997</v>
          </cell>
        </row>
      </sheetData>
      <sheetData sheetId="28"/>
      <sheetData sheetId="29"/>
      <sheetData sheetId="30"/>
      <sheetData sheetId="31" refreshError="1">
        <row r="5">
          <cell r="F5">
            <v>5.9322033898305087</v>
          </cell>
        </row>
      </sheetData>
      <sheetData sheetId="32"/>
      <sheetData sheetId="33"/>
      <sheetData sheetId="34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 (2)"/>
      <sheetName val="рем бриг"/>
      <sheetName val="перевозка Зиминская_Тагн"/>
      <sheetName val="исходТагнинск"/>
      <sheetName val="график Тагнинск"/>
      <sheetName val="СВОД2"/>
      <sheetName val="прил №2к дог2"/>
      <sheetName val="прил№3"/>
      <sheetName val="CВОД"/>
      <sheetName val="тампонаж (2)"/>
      <sheetName val="Мат_Тагн(Назар) (2)"/>
      <sheetName val="МАТ-21Т"/>
      <sheetName val="оснастка2"/>
      <sheetName val="ВМР 21Тагн"/>
      <sheetName val="Аморт Зима"/>
      <sheetName val="персонал"/>
      <sheetName val="1"/>
      <sheetName val="2"/>
      <sheetName val="3"/>
      <sheetName val="4.1"/>
      <sheetName val="4.2"/>
      <sheetName val="4"/>
      <sheetName val="4а"/>
      <sheetName val="5.2"/>
      <sheetName val="6"/>
      <sheetName val="8"/>
      <sheetName val="9.1"/>
      <sheetName val="10"/>
      <sheetName val="11"/>
      <sheetName val="закупка дизелей"/>
      <sheetName val="спецод. "/>
      <sheetName val="керн"/>
      <sheetName val="ремонт БУ_свод"/>
      <sheetName val="переводники"/>
      <sheetName val="сод БО"/>
      <sheetName val="информ №1 ТЛ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F5">
            <v>6.7796610169491531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и"/>
      <sheetName val="перевозка"/>
      <sheetName val="данные"/>
      <sheetName val="1"/>
      <sheetName val="2"/>
      <sheetName val="3"/>
      <sheetName val="4"/>
      <sheetName val="4.1"/>
      <sheetName val="5"/>
      <sheetName val="7"/>
      <sheetName val="8"/>
      <sheetName val="9"/>
      <sheetName val="10"/>
      <sheetName val="11"/>
      <sheetName val="18"/>
      <sheetName val="20"/>
      <sheetName val="12"/>
      <sheetName val="для отправки"/>
      <sheetName val="ИТОГ с материалами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31">
          <cell r="F31">
            <v>12474.690674668533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исх"/>
      <sheetName val="расчет"/>
      <sheetName val="прил№3(Пуст)"/>
      <sheetName val="График"/>
      <sheetName val="разбивка аванса"/>
      <sheetName val="АНАЛИЗ"/>
      <sheetName val="СВОД один станок на всё"/>
      <sheetName val="испытание"/>
      <sheetName val="CВОД"/>
      <sheetName val="мат.для этапов"/>
      <sheetName val="контракты бур-я"/>
      <sheetName val="мат-лы к субконтрактам_4"/>
      <sheetName val="мат-лы к субконтрактам_5.1"/>
      <sheetName val="МАТ к контракту"/>
      <sheetName val="МАТот Назаревского"/>
      <sheetName val="МАТ"/>
      <sheetName val="1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перевозка 1км"/>
      <sheetName val="жел.д"/>
      <sheetName val="керн"/>
      <sheetName val="Испытания 3Д"/>
      <sheetName val="зп исп"/>
      <sheetName val="доп исп"/>
      <sheetName val="гидро+дор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D7">
            <v>0.89100000000000001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ထ༁ࠀဂ㴀?䈀栀"/>
      <sheetName val="?"/>
      <sheetName val="?&gt;???B?v_x0002_????a_x0001_"/>
      <sheetName val="?????B?Ð_x0002_????_x0010__x0001_"/>
      <sheetName val="؂ ?鴀ﴃ਀ Āꈀ輂?븀ఀ Ȁ"/>
      <sheetName val="1,3 новая"/>
      <sheetName val="обзор"/>
      <sheetName val="апр."/>
      <sheetName val="PI,_Pr"/>
      <sheetName val="ст_ГРП"/>
      <sheetName val="ст_ГТМ"/>
      <sheetName val="Бок_ств1"/>
      <sheetName val="Бок_ств2"/>
      <sheetName val="&gt;Bva"/>
      <sheetName val="?BÐ"/>
      <sheetName val="Остановка_I_этап"/>
      <sheetName val="1,3_новая"/>
      <sheetName val="апр_"/>
      <sheetName val="&gt;B_x0000_v_x0002__x0000_a_x0001_"/>
      <sheetName val="?_x0000_B_x0000_Ð_x0002__x0000__x0010__x0001_"/>
      <sheetName val="5YP"/>
      <sheetName val="&gt;B?v_x0002_?a_x0001_"/>
      <sheetName val="??B?Ð_x0002_?_x0010__x0001_"/>
      <sheetName val="ИТОГ"/>
      <sheetName val="Resources"/>
      <sheetName val="ИТОГО"/>
      <sheetName val="параметры"/>
      <sheetName val="Подстава"/>
      <sheetName val="Справочник"/>
      <sheetName val="Смета_СОБИ"/>
      <sheetName val="данные"/>
      <sheetName val="Обоснование"/>
      <sheetName val="Организации"/>
      <sheetName val="Расчет"/>
      <sheetName val="Индексы"/>
      <sheetName val="Осн.ТЭТ сл.3"/>
      <sheetName val="Курс $"/>
      <sheetName val="1"/>
      <sheetName val="GRAPHS"/>
      <sheetName val="По Концерну Эксп"/>
      <sheetName val="9 мес на 12 т"/>
      <sheetName val="В работе"/>
      <sheetName val="содержание офиса"/>
      <sheetName val="Лист6"/>
      <sheetName val="График"/>
      <sheetName val="CВОД"/>
      <sheetName val="Вспом_лист"/>
      <sheetName val="Грунт"/>
      <sheetName val="СоотведствиеМОЛов"/>
      <sheetName val="П-4 (а) ШГН"/>
      <sheetName val="объемы по площадкам"/>
      <sheetName val="мсн"/>
      <sheetName val="WOR&amp;MBAL_base"/>
      <sheetName val="фонд "/>
      <sheetName val="5YP "/>
      <sheetName val="Сдача "/>
      <sheetName val="БЛАНК РАСЧЕТА"/>
      <sheetName val="Вспом-2 кв."/>
      <sheetName val="Без програм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Отчет по скв Дулисьма"/>
      <sheetName val="НП"/>
      <sheetName val="КРС"/>
      <sheetName val="ОКС"/>
      <sheetName val="Бурение К-1"/>
      <sheetName val="Бурение К-2"/>
      <sheetName val="Люди"/>
      <sheetName val="Реализация"/>
      <sheetName val="Наличие д.топлива"/>
      <sheetName val="БАЛАНС"/>
      <sheetName val="БД"/>
      <sheetName val="081201_Dulisma_ezhesutochnaya_s"/>
    </sheetNames>
    <sheetDataSet>
      <sheetData sheetId="0" refreshError="1">
        <row r="9">
          <cell r="O9">
            <v>0.80343096112351897</v>
          </cell>
        </row>
      </sheetData>
      <sheetData sheetId="1"/>
      <sheetData sheetId="2" refreshError="1">
        <row r="32">
          <cell r="J32">
            <v>0.8044831168831168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  <sheetName val="s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таблица руководству"/>
      <sheetName val="Суточная добыча за неделю"/>
      <sheetName val="Итог"/>
      <sheetName val="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  <sheetName val="Сентябрь 2003"/>
      <sheetName val="Мехмастерская"/>
      <sheetName val="БКНСмалмощ"/>
      <sheetName val="БКНС_ЦНС 63-1800"/>
      <sheetName val="Лист1"/>
      <sheetName val="Гребенка"/>
      <sheetName val="БКНСпожаротушения"/>
      <sheetName val="Насосные"/>
      <sheetName val="Насосные (сокр.)"/>
      <sheetName val="Ёмкости"/>
      <sheetName val="АВГУСТ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762">
          <cell r="C1762">
            <v>100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.пром.пл"/>
      <sheetName val="УбыткиИБ по вине СПТ"/>
      <sheetName val="доп затраты по факту"/>
      <sheetName val="new возможные доп затраты"/>
      <sheetName val="реестр"/>
      <sheetName val="сумма ИБ уменьшение СМС"/>
      <sheetName val="Лена"/>
      <sheetName val="бурильные трубы"/>
      <sheetName val="ак "/>
      <sheetName val="Облагроснаб"/>
      <sheetName val="Зп "/>
      <sheetName val="Частники без НДС "/>
      <sheetName val="СМС 2"/>
      <sheetName val="Кузьмина Е.В."/>
      <sheetName val="Конвит "/>
      <sheetName val="Конвит1"/>
      <sheetName val="Свод (транспорт)"/>
      <sheetName val="Основная 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5">
          <cell r="J5">
            <v>30000</v>
          </cell>
        </row>
      </sheetData>
      <sheetData sheetId="12" refreshError="1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Частники без НДС "/>
    </sheetNames>
    <sheetDataSet>
      <sheetData sheetId="0"/>
      <sheetData sheetId="1"/>
      <sheetData sheetId="2" refreshError="1">
        <row r="92">
          <cell r="L92" t="str">
            <v>январь</v>
          </cell>
        </row>
        <row r="93">
          <cell r="L93" t="str">
            <v>февраль</v>
          </cell>
        </row>
        <row r="94">
          <cell r="L94" t="str">
            <v>март</v>
          </cell>
        </row>
        <row r="95">
          <cell r="L95" t="str">
            <v>апрель</v>
          </cell>
        </row>
        <row r="96">
          <cell r="L96" t="str">
            <v>май</v>
          </cell>
        </row>
        <row r="97">
          <cell r="L97" t="str">
            <v>июнь</v>
          </cell>
        </row>
        <row r="98">
          <cell r="L98" t="str">
            <v>июль</v>
          </cell>
        </row>
        <row r="99">
          <cell r="L99" t="str">
            <v>август</v>
          </cell>
        </row>
        <row r="100">
          <cell r="L100" t="str">
            <v>сентябрь</v>
          </cell>
        </row>
        <row r="101">
          <cell r="L101" t="str">
            <v>октябрь</v>
          </cell>
        </row>
        <row r="102">
          <cell r="L102" t="str">
            <v>ноябрь</v>
          </cell>
        </row>
        <row r="103">
          <cell r="L103" t="str">
            <v>декабрь</v>
          </cell>
        </row>
      </sheetData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 график"/>
      <sheetName val="ФАКТ свод времени"/>
      <sheetName val="График финансирования"/>
      <sheetName val="СМЕТА"/>
      <sheetName val="СМЕТА (Доп02)"/>
      <sheetName val="СМЕТА (Доп03)"/>
      <sheetName val="Расчет для приложений"/>
      <sheetName val="График 2 скв"/>
      <sheetName val="простой"/>
      <sheetName val="расчет 3Д86 разв 20без ЯТЭК"/>
      <sheetName val="БАЗА"/>
      <sheetName val="БАЗА (М)"/>
      <sheetName val="расчет 3Д86 разв 20"/>
      <sheetName val="моб-я "/>
      <sheetName val="моб-я  (2)"/>
      <sheetName val="масло и ГК"/>
      <sheetName val="ЗП ИТР"/>
      <sheetName val="тампонаж"/>
      <sheetName val="ЗП бур бригада"/>
      <sheetName val="ЗП бур бригада (простой)"/>
      <sheetName val="содержание ВП"/>
      <sheetName val="транспорт"/>
      <sheetName val="материалы"/>
      <sheetName val="ГСМ"/>
      <sheetName val="смета_3 19"/>
      <sheetName val="расчет 3Д86 19 поиск"/>
      <sheetName val="ГИС"/>
      <sheetName val="Накладные"/>
      <sheetName val="НаклСвод"/>
      <sheetName val="Экол"/>
      <sheetName val="Акт сверки"/>
      <sheetName val="Разбивка договора"/>
      <sheetName val="ЯТЭК"/>
      <sheetName val="ДДС"/>
      <sheetName val="Керн"/>
      <sheetName val="не актуально"/>
      <sheetName val="РЕЕСТР КС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K7">
            <v>32278369.109999999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1"/>
  <sheetViews>
    <sheetView tabSelected="1" zoomScale="50" zoomScaleNormal="50" workbookViewId="0">
      <pane xSplit="7" ySplit="8" topLeftCell="H10" activePane="bottomRight" state="frozen"/>
      <selection activeCell="B56" sqref="B56"/>
      <selection pane="topRight" activeCell="B56" sqref="B56"/>
      <selection pane="bottomLeft" activeCell="B56" sqref="B56"/>
      <selection pane="bottomRight" activeCell="K11" sqref="K11"/>
    </sheetView>
  </sheetViews>
  <sheetFormatPr defaultRowHeight="15" outlineLevelRow="1"/>
  <cols>
    <col min="1" max="1" width="8.85546875" style="151" customWidth="1"/>
    <col min="2" max="2" width="59.5703125" style="151" customWidth="1"/>
    <col min="3" max="3" width="11.140625" style="151" customWidth="1"/>
    <col min="4" max="4" width="12.5703125" style="151" customWidth="1"/>
    <col min="5" max="5" width="10.42578125" style="152" hidden="1" customWidth="1"/>
    <col min="6" max="6" width="16.7109375" style="152" hidden="1" customWidth="1"/>
    <col min="7" max="7" width="36.140625" style="153" customWidth="1"/>
    <col min="8" max="8" width="22.85546875" style="153" customWidth="1"/>
    <col min="9" max="9" width="26.85546875" style="153" customWidth="1"/>
    <col min="10" max="10" width="30.5703125" style="153" customWidth="1"/>
    <col min="11" max="11" width="25" style="153" customWidth="1"/>
    <col min="12" max="12" width="28.140625" style="153" customWidth="1"/>
    <col min="13" max="13" width="24.5703125" style="153" customWidth="1"/>
    <col min="14" max="16" width="29.28515625" style="153" customWidth="1"/>
    <col min="17" max="17" width="24.5703125" style="153" customWidth="1"/>
    <col min="19" max="19" width="15.140625" customWidth="1"/>
  </cols>
  <sheetData>
    <row r="1" spans="1:17" ht="15.75">
      <c r="A1" s="1"/>
      <c r="B1" s="2"/>
      <c r="C1" s="2"/>
      <c r="D1" s="2"/>
      <c r="E1" s="2"/>
      <c r="F1" s="2"/>
      <c r="G1" s="3"/>
      <c r="H1" s="4"/>
      <c r="I1" s="5"/>
      <c r="J1" s="5"/>
      <c r="K1" s="5"/>
      <c r="L1" s="5"/>
      <c r="M1" s="5"/>
      <c r="N1" s="175" t="s">
        <v>0</v>
      </c>
      <c r="O1" s="175"/>
      <c r="P1" s="175"/>
      <c r="Q1" s="175"/>
    </row>
    <row r="2" spans="1:17" ht="57" customHeight="1">
      <c r="A2" s="1"/>
      <c r="B2" s="2"/>
      <c r="C2" s="2"/>
      <c r="D2" s="2"/>
      <c r="E2" s="2"/>
      <c r="F2" s="2"/>
      <c r="G2" s="3"/>
      <c r="H2" s="4"/>
      <c r="I2" s="5"/>
      <c r="J2" s="5"/>
      <c r="K2" s="5"/>
      <c r="L2" s="176" t="s">
        <v>174</v>
      </c>
      <c r="M2" s="176"/>
      <c r="N2" s="176"/>
      <c r="O2" s="176"/>
      <c r="P2" s="176"/>
      <c r="Q2" s="176"/>
    </row>
    <row r="3" spans="1:17" ht="19.5">
      <c r="A3" s="6"/>
      <c r="B3" s="7"/>
      <c r="C3" s="7"/>
      <c r="D3" s="7"/>
      <c r="E3" s="7"/>
      <c r="F3" s="7"/>
      <c r="G3" s="8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.5">
      <c r="A4" s="177" t="s">
        <v>175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19.5">
      <c r="A5" s="6"/>
      <c r="B5" s="7"/>
      <c r="C5" s="7"/>
      <c r="D5" s="7"/>
      <c r="E5" s="7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71" customHeight="1">
      <c r="A6" s="10" t="s">
        <v>1</v>
      </c>
      <c r="B6" s="10" t="s">
        <v>2</v>
      </c>
      <c r="C6" s="10" t="s">
        <v>3</v>
      </c>
      <c r="D6" s="10" t="s">
        <v>4</v>
      </c>
      <c r="E6" s="10"/>
      <c r="F6" s="10"/>
      <c r="G6" s="11" t="s">
        <v>146</v>
      </c>
      <c r="H6" s="11" t="s">
        <v>147</v>
      </c>
      <c r="I6" s="11" t="s">
        <v>148</v>
      </c>
      <c r="J6" s="11" t="s">
        <v>149</v>
      </c>
      <c r="K6" s="11" t="s">
        <v>150</v>
      </c>
      <c r="L6" s="11" t="s">
        <v>151</v>
      </c>
      <c r="M6" s="11" t="s">
        <v>152</v>
      </c>
      <c r="N6" s="11" t="s">
        <v>153</v>
      </c>
      <c r="O6" s="169" t="s">
        <v>159</v>
      </c>
      <c r="P6" s="169" t="s">
        <v>160</v>
      </c>
      <c r="Q6" s="11" t="s">
        <v>172</v>
      </c>
    </row>
    <row r="7" spans="1:17" ht="18.75">
      <c r="A7" s="12">
        <v>1</v>
      </c>
      <c r="B7" s="12">
        <v>2</v>
      </c>
      <c r="C7" s="12">
        <v>3</v>
      </c>
      <c r="D7" s="12">
        <v>4</v>
      </c>
      <c r="E7" s="10"/>
      <c r="F7" s="10"/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>
        <v>12</v>
      </c>
      <c r="N7" s="13">
        <v>13</v>
      </c>
      <c r="O7" s="170">
        <v>14</v>
      </c>
      <c r="P7" s="170">
        <v>15</v>
      </c>
      <c r="Q7" s="13">
        <v>16</v>
      </c>
    </row>
    <row r="8" spans="1:17" ht="18.75">
      <c r="A8" s="14"/>
      <c r="B8" s="14" t="s">
        <v>5</v>
      </c>
      <c r="C8" s="15" t="s">
        <v>6</v>
      </c>
      <c r="D8" s="16"/>
      <c r="E8" s="17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ht="37.5">
      <c r="A9" s="19">
        <v>1</v>
      </c>
      <c r="B9" s="20" t="s">
        <v>7</v>
      </c>
      <c r="C9" s="21"/>
      <c r="D9" s="21"/>
      <c r="E9" s="21"/>
      <c r="F9" s="21"/>
      <c r="G9" s="22" t="e">
        <f>G14+G17+G18+G15</f>
        <v>#VALUE!</v>
      </c>
      <c r="H9" s="23"/>
      <c r="I9" s="24"/>
      <c r="J9" s="24"/>
      <c r="K9" s="24"/>
      <c r="L9" s="24"/>
      <c r="M9" s="24"/>
      <c r="N9" s="24"/>
      <c r="O9" s="24"/>
      <c r="P9" s="24"/>
      <c r="Q9" s="24"/>
    </row>
    <row r="10" spans="1:17" ht="75">
      <c r="A10" s="25" t="s">
        <v>8</v>
      </c>
      <c r="B10" s="172" t="s">
        <v>173</v>
      </c>
      <c r="C10" s="27" t="s">
        <v>10</v>
      </c>
      <c r="D10" s="28"/>
      <c r="E10" s="29"/>
      <c r="F10" s="29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56.25">
      <c r="A11" s="25" t="s">
        <v>163</v>
      </c>
      <c r="B11" s="172" t="s">
        <v>161</v>
      </c>
      <c r="C11" s="171"/>
      <c r="D11" s="28"/>
      <c r="E11" s="29"/>
      <c r="F11" s="29"/>
      <c r="G11" s="30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ht="56.25">
      <c r="A12" s="25" t="s">
        <v>15</v>
      </c>
      <c r="B12" s="172" t="s">
        <v>166</v>
      </c>
      <c r="C12" s="171"/>
      <c r="D12" s="28"/>
      <c r="E12" s="29"/>
      <c r="F12" s="29"/>
      <c r="G12" s="30" t="s">
        <v>162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ht="18.75">
      <c r="A13" s="25" t="s">
        <v>164</v>
      </c>
      <c r="B13" s="26" t="s">
        <v>9</v>
      </c>
      <c r="C13" s="27" t="s">
        <v>10</v>
      </c>
      <c r="D13" s="28"/>
      <c r="E13" s="29"/>
      <c r="F13" s="29"/>
      <c r="G13" s="30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ht="37.5">
      <c r="A14" s="25" t="s">
        <v>11</v>
      </c>
      <c r="B14" s="32" t="s">
        <v>12</v>
      </c>
      <c r="C14" s="33"/>
      <c r="D14" s="28"/>
      <c r="E14" s="29"/>
      <c r="F14" s="29"/>
      <c r="G14" s="30" t="s">
        <v>162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17" ht="37.5">
      <c r="A15" s="25" t="s">
        <v>13</v>
      </c>
      <c r="B15" s="32" t="s">
        <v>14</v>
      </c>
      <c r="C15" s="33"/>
      <c r="D15" s="28"/>
      <c r="E15" s="29"/>
      <c r="F15" s="29"/>
      <c r="G15" s="34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ht="37.5">
      <c r="A16" s="25" t="s">
        <v>15</v>
      </c>
      <c r="B16" s="35" t="s">
        <v>165</v>
      </c>
      <c r="C16" s="33" t="s">
        <v>16</v>
      </c>
      <c r="D16" s="28"/>
      <c r="E16" s="29"/>
      <c r="F16" s="29"/>
      <c r="G16" s="30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ht="18.75">
      <c r="A17" s="25" t="s">
        <v>17</v>
      </c>
      <c r="B17" s="32" t="s">
        <v>18</v>
      </c>
      <c r="C17" s="36" t="s">
        <v>19</v>
      </c>
      <c r="D17" s="37"/>
      <c r="E17" s="38"/>
      <c r="F17" s="38"/>
      <c r="G17" s="34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ht="37.5">
      <c r="A18" s="25" t="s">
        <v>20</v>
      </c>
      <c r="B18" s="40" t="s">
        <v>21</v>
      </c>
      <c r="C18" s="41"/>
      <c r="D18" s="28"/>
      <c r="E18" s="29"/>
      <c r="F18" s="29"/>
      <c r="G18" s="34"/>
      <c r="H18" s="42"/>
      <c r="I18" s="43"/>
      <c r="J18" s="43"/>
      <c r="K18" s="43"/>
      <c r="L18" s="43"/>
      <c r="M18" s="43"/>
      <c r="N18" s="43"/>
      <c r="O18" s="43"/>
      <c r="P18" s="43"/>
      <c r="Q18" s="43"/>
    </row>
    <row r="19" spans="1:17" ht="37.5">
      <c r="A19" s="19">
        <v>2</v>
      </c>
      <c r="B19" s="20" t="s">
        <v>154</v>
      </c>
      <c r="C19" s="21" t="s">
        <v>22</v>
      </c>
      <c r="D19" s="21"/>
      <c r="E19" s="21"/>
      <c r="F19" s="21"/>
      <c r="G19" s="22">
        <f>G21+G34+G50</f>
        <v>0</v>
      </c>
      <c r="H19" s="23">
        <f>H21+H34+H50</f>
        <v>0</v>
      </c>
      <c r="I19" s="24">
        <f t="shared" ref="I19:Q19" si="0">I21+I34+I50</f>
        <v>0</v>
      </c>
      <c r="J19" s="24">
        <f t="shared" si="0"/>
        <v>0</v>
      </c>
      <c r="K19" s="24">
        <f t="shared" si="0"/>
        <v>0</v>
      </c>
      <c r="L19" s="24">
        <f t="shared" si="0"/>
        <v>0</v>
      </c>
      <c r="M19" s="24">
        <f t="shared" si="0"/>
        <v>0</v>
      </c>
      <c r="N19" s="24">
        <f t="shared" si="0"/>
        <v>0</v>
      </c>
      <c r="O19" s="24"/>
      <c r="P19" s="24"/>
      <c r="Q19" s="24">
        <f t="shared" si="0"/>
        <v>0</v>
      </c>
    </row>
    <row r="20" spans="1:17" ht="18.75" hidden="1" customHeight="1">
      <c r="A20" s="19"/>
      <c r="B20" s="20" t="s">
        <v>23</v>
      </c>
      <c r="C20" s="21"/>
      <c r="D20" s="21"/>
      <c r="E20" s="21"/>
      <c r="F20" s="21"/>
      <c r="G20" s="22"/>
      <c r="H20" s="23">
        <f>H19/50</f>
        <v>0</v>
      </c>
      <c r="I20" s="24">
        <f>I19/550</f>
        <v>0</v>
      </c>
      <c r="J20" s="24"/>
      <c r="K20" s="24">
        <f>K19/2500</f>
        <v>0</v>
      </c>
      <c r="L20" s="24"/>
      <c r="M20" s="24">
        <f>M19/160</f>
        <v>0</v>
      </c>
      <c r="N20" s="24"/>
      <c r="O20" s="24"/>
      <c r="P20" s="24"/>
      <c r="Q20" s="24"/>
    </row>
    <row r="21" spans="1:17" ht="18.75">
      <c r="A21" s="45" t="s">
        <v>24</v>
      </c>
      <c r="B21" s="46" t="s">
        <v>25</v>
      </c>
      <c r="C21" s="47"/>
      <c r="D21" s="47"/>
      <c r="E21" s="48"/>
      <c r="F21" s="48"/>
      <c r="G21" s="49">
        <f>SUM(H21:Q21)</f>
        <v>0</v>
      </c>
      <c r="H21" s="49">
        <f>SUM(H22:H32)</f>
        <v>0</v>
      </c>
      <c r="I21" s="49">
        <f t="shared" ref="I21:Q21" si="1">SUM(I22:I32)</f>
        <v>0</v>
      </c>
      <c r="J21" s="49">
        <f t="shared" si="1"/>
        <v>0</v>
      </c>
      <c r="K21" s="49">
        <f t="shared" si="1"/>
        <v>0</v>
      </c>
      <c r="L21" s="49">
        <f t="shared" si="1"/>
        <v>0</v>
      </c>
      <c r="M21" s="49">
        <f t="shared" si="1"/>
        <v>0</v>
      </c>
      <c r="N21" s="49">
        <f t="shared" si="1"/>
        <v>0</v>
      </c>
      <c r="O21" s="49"/>
      <c r="P21" s="49"/>
      <c r="Q21" s="50">
        <f t="shared" si="1"/>
        <v>0</v>
      </c>
    </row>
    <row r="22" spans="1:17" ht="18.75">
      <c r="A22" s="25" t="s">
        <v>26</v>
      </c>
      <c r="B22" s="32" t="s">
        <v>27</v>
      </c>
      <c r="C22" s="51"/>
      <c r="D22" s="52"/>
      <c r="E22" s="53"/>
      <c r="F22" s="53">
        <v>6689.7919053549185</v>
      </c>
      <c r="G22" s="54">
        <f>SUM(H22:Q22)</f>
        <v>0</v>
      </c>
      <c r="H22" s="54"/>
      <c r="I22" s="54"/>
      <c r="J22" s="54">
        <f>ROUND('[104]Расчет для приложений'!P41,2)</f>
        <v>0</v>
      </c>
      <c r="K22" s="54"/>
      <c r="L22" s="54">
        <f>ROUND('[104]Расчет для приложений'!R41,2)</f>
        <v>0</v>
      </c>
      <c r="M22" s="54"/>
      <c r="N22" s="54">
        <f>ROUND('[104]Расчет для приложений'!T41,2)</f>
        <v>0</v>
      </c>
      <c r="O22" s="54"/>
      <c r="P22" s="54"/>
      <c r="Q22" s="55"/>
    </row>
    <row r="23" spans="1:17" ht="18.75">
      <c r="A23" s="56" t="s">
        <v>28</v>
      </c>
      <c r="B23" s="32" t="s">
        <v>29</v>
      </c>
      <c r="C23" s="51"/>
      <c r="D23" s="52"/>
      <c r="E23" s="53"/>
      <c r="F23" s="53">
        <v>8364.98737733499</v>
      </c>
      <c r="G23" s="42" t="s">
        <v>30</v>
      </c>
      <c r="H23" s="54"/>
      <c r="I23" s="54"/>
      <c r="J23" s="54"/>
      <c r="K23" s="54"/>
      <c r="L23" s="54"/>
      <c r="M23" s="55"/>
      <c r="N23" s="54"/>
      <c r="O23" s="54"/>
      <c r="P23" s="54"/>
      <c r="Q23" s="55"/>
    </row>
    <row r="24" spans="1:17" ht="18.75" hidden="1">
      <c r="A24" s="25"/>
      <c r="B24" s="32" t="s">
        <v>31</v>
      </c>
      <c r="C24" s="51"/>
      <c r="D24" s="52"/>
      <c r="E24" s="29"/>
      <c r="F24" s="29">
        <v>0</v>
      </c>
      <c r="G24" s="42">
        <f t="shared" ref="G24:G29" si="2">SUM(H24:Q24)</f>
        <v>0</v>
      </c>
      <c r="H24" s="54"/>
      <c r="I24" s="54"/>
      <c r="J24" s="54"/>
      <c r="K24" s="54"/>
      <c r="L24" s="54"/>
      <c r="M24" s="55"/>
      <c r="N24" s="54"/>
      <c r="O24" s="54"/>
      <c r="P24" s="54"/>
      <c r="Q24" s="55"/>
    </row>
    <row r="25" spans="1:17" ht="18.75" hidden="1">
      <c r="A25" s="25"/>
      <c r="B25" s="32" t="s">
        <v>32</v>
      </c>
      <c r="C25" s="51"/>
      <c r="D25" s="52"/>
      <c r="E25" s="29"/>
      <c r="F25" s="29">
        <v>0</v>
      </c>
      <c r="G25" s="42">
        <f t="shared" si="2"/>
        <v>0</v>
      </c>
      <c r="H25" s="54"/>
      <c r="I25" s="54"/>
      <c r="J25" s="54"/>
      <c r="K25" s="54"/>
      <c r="L25" s="54"/>
      <c r="M25" s="55"/>
      <c r="N25" s="54"/>
      <c r="O25" s="54"/>
      <c r="P25" s="54"/>
      <c r="Q25" s="55"/>
    </row>
    <row r="26" spans="1:17" ht="18.75" hidden="1">
      <c r="A26" s="25"/>
      <c r="B26" s="32"/>
      <c r="C26" s="51"/>
      <c r="D26" s="52"/>
      <c r="E26" s="29"/>
      <c r="F26" s="29">
        <v>0</v>
      </c>
      <c r="G26" s="42">
        <f t="shared" si="2"/>
        <v>0</v>
      </c>
      <c r="H26" s="54"/>
      <c r="I26" s="54"/>
      <c r="J26" s="54"/>
      <c r="K26" s="54"/>
      <c r="L26" s="54"/>
      <c r="M26" s="55"/>
      <c r="N26" s="54"/>
      <c r="O26" s="54"/>
      <c r="P26" s="54"/>
      <c r="Q26" s="55"/>
    </row>
    <row r="27" spans="1:17" ht="18.75">
      <c r="A27" s="25" t="s">
        <v>33</v>
      </c>
      <c r="B27" s="40" t="s">
        <v>34</v>
      </c>
      <c r="C27" s="57"/>
      <c r="D27" s="58"/>
      <c r="E27" s="29"/>
      <c r="F27" s="29">
        <v>961.61414890161893</v>
      </c>
      <c r="G27" s="54">
        <f t="shared" si="2"/>
        <v>0</v>
      </c>
      <c r="H27" s="54"/>
      <c r="I27" s="54">
        <f>ROUND('[104]Расчет для приложений'!O62,2)</f>
        <v>0</v>
      </c>
      <c r="J27" s="54"/>
      <c r="K27" s="54">
        <f>ROUND('[104]Расчет для приложений'!Q62,2)</f>
        <v>0</v>
      </c>
      <c r="L27" s="54"/>
      <c r="M27" s="54">
        <f>ROUND('[104]Расчет для приложений'!S62,2)</f>
        <v>0</v>
      </c>
      <c r="N27" s="54"/>
      <c r="O27" s="54"/>
      <c r="P27" s="54"/>
      <c r="Q27" s="59">
        <v>0</v>
      </c>
    </row>
    <row r="28" spans="1:17" ht="18.75">
      <c r="A28" s="56" t="s">
        <v>35</v>
      </c>
      <c r="B28" s="32" t="s">
        <v>36</v>
      </c>
      <c r="C28" s="51"/>
      <c r="D28" s="52"/>
      <c r="E28" s="38"/>
      <c r="F28" s="38">
        <v>14448.640574803116</v>
      </c>
      <c r="G28" s="54">
        <f>SUM(H28:Q28)</f>
        <v>0</v>
      </c>
      <c r="H28" s="54"/>
      <c r="I28" s="54">
        <f>ROUND('[104]Расчет для приложений'!O61,2)</f>
        <v>0</v>
      </c>
      <c r="J28" s="54"/>
      <c r="K28" s="54">
        <f>ROUND('[104]Расчет для приложений'!Q61,2)</f>
        <v>0</v>
      </c>
      <c r="L28" s="54"/>
      <c r="M28" s="54">
        <f>ROUND('[104]Расчет для приложений'!S61,2)</f>
        <v>0</v>
      </c>
      <c r="N28" s="54"/>
      <c r="O28" s="54"/>
      <c r="P28" s="54"/>
      <c r="Q28" s="59"/>
    </row>
    <row r="29" spans="1:17" ht="18.75">
      <c r="A29" s="25" t="s">
        <v>37</v>
      </c>
      <c r="B29" s="40" t="s">
        <v>38</v>
      </c>
      <c r="C29" s="57"/>
      <c r="D29" s="58"/>
      <c r="E29" s="29"/>
      <c r="F29" s="29">
        <v>2543.42602739726</v>
      </c>
      <c r="G29" s="54">
        <f t="shared" si="2"/>
        <v>0</v>
      </c>
      <c r="H29" s="54"/>
      <c r="I29" s="54">
        <f>ROUND('[104]Расчет для приложений'!O63,2)</f>
        <v>0</v>
      </c>
      <c r="J29" s="54"/>
      <c r="K29" s="54">
        <f>ROUND('[104]Расчет для приложений'!Q63,2)</f>
        <v>0</v>
      </c>
      <c r="L29" s="54"/>
      <c r="M29" s="54">
        <f>ROUND('[104]Расчет для приложений'!S63,2)</f>
        <v>0</v>
      </c>
      <c r="N29" s="54"/>
      <c r="O29" s="54"/>
      <c r="P29" s="54"/>
      <c r="Q29" s="59">
        <f>'[104]расчет 3Д86 разв 20'!S58*1.18</f>
        <v>0</v>
      </c>
    </row>
    <row r="30" spans="1:17" ht="18.75">
      <c r="A30" s="56" t="s">
        <v>39</v>
      </c>
      <c r="B30" s="32" t="s">
        <v>40</v>
      </c>
      <c r="C30" s="51"/>
      <c r="D30" s="52"/>
      <c r="E30" s="38"/>
      <c r="F30" s="38">
        <v>629.49003735990038</v>
      </c>
      <c r="G30" s="60"/>
      <c r="H30" s="34"/>
      <c r="I30" s="34"/>
      <c r="J30" s="34"/>
      <c r="K30" s="34"/>
      <c r="L30" s="34"/>
      <c r="M30" s="61"/>
      <c r="N30" s="59"/>
      <c r="O30" s="59"/>
      <c r="P30" s="59"/>
      <c r="Q30" s="59"/>
    </row>
    <row r="31" spans="1:17" ht="18.75">
      <c r="A31" s="56" t="s">
        <v>41</v>
      </c>
      <c r="B31" s="32" t="s">
        <v>42</v>
      </c>
      <c r="C31" s="51"/>
      <c r="D31" s="52"/>
      <c r="E31" s="38"/>
      <c r="F31" s="38">
        <v>725.95840597758411</v>
      </c>
      <c r="G31" s="60"/>
      <c r="H31" s="34"/>
      <c r="I31" s="34"/>
      <c r="J31" s="34"/>
      <c r="K31" s="34"/>
      <c r="L31" s="34"/>
      <c r="M31" s="61"/>
      <c r="N31" s="59"/>
      <c r="O31" s="59"/>
      <c r="P31" s="59"/>
      <c r="Q31" s="59"/>
    </row>
    <row r="32" spans="1:17" ht="18.75">
      <c r="A32" s="25" t="s">
        <v>43</v>
      </c>
      <c r="B32" s="32" t="s">
        <v>44</v>
      </c>
      <c r="C32" s="51"/>
      <c r="D32" s="52"/>
      <c r="E32" s="38"/>
      <c r="F32" s="38">
        <v>2121.4853333333335</v>
      </c>
      <c r="G32" s="60"/>
      <c r="H32" s="34"/>
      <c r="I32" s="34"/>
      <c r="J32" s="34"/>
      <c r="K32" s="34"/>
      <c r="L32" s="34"/>
      <c r="M32" s="61"/>
      <c r="N32" s="59"/>
      <c r="O32" s="59"/>
      <c r="P32" s="59"/>
      <c r="Q32" s="59"/>
    </row>
    <row r="33" spans="1:17" ht="18.75">
      <c r="A33" s="25" t="s">
        <v>45</v>
      </c>
      <c r="B33" s="40" t="s">
        <v>46</v>
      </c>
      <c r="C33" s="57"/>
      <c r="D33" s="58"/>
      <c r="E33" s="29"/>
      <c r="F33" s="29">
        <v>0</v>
      </c>
      <c r="G33" s="60" t="s">
        <v>47</v>
      </c>
      <c r="H33" s="34"/>
      <c r="I33" s="34"/>
      <c r="J33" s="34"/>
      <c r="K33" s="34"/>
      <c r="L33" s="34"/>
      <c r="M33" s="59"/>
      <c r="N33" s="34"/>
      <c r="O33" s="34"/>
      <c r="P33" s="34"/>
      <c r="Q33" s="59"/>
    </row>
    <row r="34" spans="1:17" ht="18.75">
      <c r="A34" s="62" t="s">
        <v>48</v>
      </c>
      <c r="B34" s="63" t="s">
        <v>49</v>
      </c>
      <c r="C34" s="64"/>
      <c r="D34" s="64"/>
      <c r="E34" s="65"/>
      <c r="F34" s="29">
        <v>53147.76683309504</v>
      </c>
      <c r="G34" s="66">
        <f>SUM(G35:G49)</f>
        <v>0</v>
      </c>
      <c r="H34" s="66">
        <f>SUM(H35:H49)</f>
        <v>0</v>
      </c>
      <c r="I34" s="66">
        <f t="shared" ref="I34:Q34" si="3">SUM(I35:I49)</f>
        <v>0</v>
      </c>
      <c r="J34" s="66">
        <f t="shared" si="3"/>
        <v>0</v>
      </c>
      <c r="K34" s="66">
        <f t="shared" si="3"/>
        <v>0</v>
      </c>
      <c r="L34" s="66">
        <f t="shared" si="3"/>
        <v>0</v>
      </c>
      <c r="M34" s="66">
        <f t="shared" si="3"/>
        <v>0</v>
      </c>
      <c r="N34" s="66">
        <f t="shared" si="3"/>
        <v>0</v>
      </c>
      <c r="O34" s="66"/>
      <c r="P34" s="66"/>
      <c r="Q34" s="67">
        <f t="shared" si="3"/>
        <v>0</v>
      </c>
    </row>
    <row r="35" spans="1:17" ht="18.75">
      <c r="A35" s="25" t="s">
        <v>50</v>
      </c>
      <c r="B35" s="68" t="s">
        <v>51</v>
      </c>
      <c r="C35" s="69"/>
      <c r="D35" s="69"/>
      <c r="E35" s="70">
        <v>143.48946913580247</v>
      </c>
      <c r="F35" s="70">
        <v>11883.000868656118</v>
      </c>
      <c r="G35" s="71">
        <f>SUM(H35:Q35)</f>
        <v>0</v>
      </c>
      <c r="H35" s="54"/>
      <c r="I35" s="54"/>
      <c r="J35" s="54"/>
      <c r="K35" s="54"/>
      <c r="L35" s="54"/>
      <c r="M35" s="54"/>
      <c r="N35" s="54"/>
      <c r="O35" s="54"/>
      <c r="P35" s="54"/>
      <c r="Q35" s="55">
        <f>('[104]расчет 3Д86 разв 20'!T64+'[104]расчет 3Д86 разв 20'!T65+'[104]расчет 3Д86 разв 20'!T66)*1.18</f>
        <v>0</v>
      </c>
    </row>
    <row r="36" spans="1:17" ht="18.75">
      <c r="A36" s="25" t="s">
        <v>52</v>
      </c>
      <c r="B36" s="40" t="s">
        <v>53</v>
      </c>
      <c r="C36" s="57"/>
      <c r="D36" s="57"/>
      <c r="E36" s="29">
        <v>48.78641975308642</v>
      </c>
      <c r="F36" s="29">
        <v>4040.2203157910926</v>
      </c>
      <c r="G36" s="60" t="s">
        <v>54</v>
      </c>
      <c r="H36" s="34"/>
      <c r="I36" s="34"/>
      <c r="J36" s="34"/>
      <c r="K36" s="34"/>
      <c r="L36" s="34"/>
      <c r="M36" s="59"/>
      <c r="N36" s="59"/>
      <c r="O36" s="59"/>
      <c r="P36" s="59"/>
      <c r="Q36" s="59"/>
    </row>
    <row r="37" spans="1:17" ht="37.5">
      <c r="A37" s="25" t="s">
        <v>55</v>
      </c>
      <c r="B37" s="40" t="s">
        <v>56</v>
      </c>
      <c r="C37" s="57"/>
      <c r="D37" s="57"/>
      <c r="E37" s="29">
        <v>0</v>
      </c>
      <c r="F37" s="29">
        <v>0</v>
      </c>
      <c r="G37" s="54">
        <f t="shared" ref="G37:G56" si="4">SUM(H37:Q37)</f>
        <v>0</v>
      </c>
      <c r="H37" s="54"/>
      <c r="I37" s="54"/>
      <c r="J37" s="54"/>
      <c r="K37" s="54"/>
      <c r="L37" s="54"/>
      <c r="M37" s="54"/>
      <c r="N37" s="54"/>
      <c r="O37" s="54"/>
      <c r="P37" s="54"/>
      <c r="Q37" s="55">
        <f>'[104]расчет 3Д86 разв 20'!T67*1.18</f>
        <v>0</v>
      </c>
    </row>
    <row r="38" spans="1:17" ht="36.75" customHeight="1">
      <c r="A38" s="25" t="s">
        <v>57</v>
      </c>
      <c r="B38" s="40" t="s">
        <v>58</v>
      </c>
      <c r="C38" s="57"/>
      <c r="D38" s="57"/>
      <c r="E38" s="29">
        <v>53.986654320987654</v>
      </c>
      <c r="F38" s="29">
        <v>4470.8748597081931</v>
      </c>
      <c r="G38" s="34">
        <f t="shared" si="4"/>
        <v>0</v>
      </c>
      <c r="H38" s="54"/>
      <c r="I38" s="54"/>
      <c r="J38" s="54"/>
      <c r="K38" s="54"/>
      <c r="L38" s="54"/>
      <c r="M38" s="54"/>
      <c r="N38" s="54"/>
      <c r="O38" s="54"/>
      <c r="P38" s="54"/>
      <c r="Q38" s="59">
        <f>'[104]расчет 3Д86 разв 20'!T69*1.18</f>
        <v>0</v>
      </c>
    </row>
    <row r="39" spans="1:17" ht="21" customHeight="1">
      <c r="A39" s="25" t="s">
        <v>59</v>
      </c>
      <c r="B39" s="40" t="s">
        <v>60</v>
      </c>
      <c r="C39" s="57"/>
      <c r="D39" s="57"/>
      <c r="E39" s="29">
        <v>83.809703703703704</v>
      </c>
      <c r="F39" s="29">
        <v>6940.6541672432077</v>
      </c>
      <c r="G39" s="34">
        <f t="shared" si="4"/>
        <v>0</v>
      </c>
      <c r="H39" s="54"/>
      <c r="I39" s="54"/>
      <c r="J39" s="54"/>
      <c r="K39" s="54"/>
      <c r="L39" s="54"/>
      <c r="M39" s="54"/>
      <c r="N39" s="54"/>
      <c r="O39" s="54"/>
      <c r="P39" s="54"/>
      <c r="Q39" s="59">
        <v>0</v>
      </c>
    </row>
    <row r="40" spans="1:17" ht="18.75">
      <c r="A40" s="25" t="s">
        <v>61</v>
      </c>
      <c r="B40" s="40" t="s">
        <v>62</v>
      </c>
      <c r="C40" s="57"/>
      <c r="D40" s="57"/>
      <c r="E40" s="29">
        <v>30.079740740740739</v>
      </c>
      <c r="F40" s="29">
        <v>2491.0370600987039</v>
      </c>
      <c r="G40" s="54">
        <f t="shared" si="4"/>
        <v>0</v>
      </c>
      <c r="H40" s="54"/>
      <c r="I40" s="54"/>
      <c r="J40" s="54"/>
      <c r="K40" s="54"/>
      <c r="L40" s="54"/>
      <c r="M40" s="54"/>
      <c r="N40" s="54"/>
      <c r="O40" s="54"/>
      <c r="P40" s="54"/>
      <c r="Q40" s="59"/>
    </row>
    <row r="41" spans="1:17" ht="18.75">
      <c r="A41" s="25" t="s">
        <v>63</v>
      </c>
      <c r="B41" s="32" t="s">
        <v>64</v>
      </c>
      <c r="C41" s="51"/>
      <c r="D41" s="51"/>
      <c r="E41" s="53">
        <v>0</v>
      </c>
      <c r="F41" s="53">
        <v>0</v>
      </c>
      <c r="G41" s="54">
        <f t="shared" si="4"/>
        <v>0</v>
      </c>
      <c r="H41" s="54"/>
      <c r="I41" s="54"/>
      <c r="J41" s="54"/>
      <c r="K41" s="54"/>
      <c r="L41" s="54"/>
      <c r="M41" s="54"/>
      <c r="N41" s="54"/>
      <c r="O41" s="54"/>
      <c r="P41" s="54"/>
      <c r="Q41" s="55">
        <v>0</v>
      </c>
    </row>
    <row r="42" spans="1:17" ht="18.75">
      <c r="A42" s="25" t="s">
        <v>65</v>
      </c>
      <c r="B42" s="40" t="s">
        <v>66</v>
      </c>
      <c r="C42" s="57"/>
      <c r="D42" s="57"/>
      <c r="E42" s="29">
        <v>109.94184567901232</v>
      </c>
      <c r="F42" s="29">
        <v>9104.773023230784</v>
      </c>
      <c r="G42" s="54">
        <f t="shared" si="4"/>
        <v>0</v>
      </c>
      <c r="H42" s="54"/>
      <c r="I42" s="54"/>
      <c r="J42" s="54"/>
      <c r="K42" s="54"/>
      <c r="L42" s="54"/>
      <c r="M42" s="54"/>
      <c r="N42" s="54"/>
      <c r="O42" s="54"/>
      <c r="P42" s="54"/>
      <c r="Q42" s="55"/>
    </row>
    <row r="43" spans="1:17" ht="18.75">
      <c r="A43" s="25" t="s">
        <v>67</v>
      </c>
      <c r="B43" s="40" t="s">
        <v>68</v>
      </c>
      <c r="C43" s="57"/>
      <c r="D43" s="57"/>
      <c r="E43" s="29">
        <v>20.21281172839506</v>
      </c>
      <c r="F43" s="29">
        <v>1673.9128019156556</v>
      </c>
      <c r="G43" s="72">
        <f t="shared" si="4"/>
        <v>0</v>
      </c>
      <c r="H43" s="54"/>
      <c r="I43" s="54"/>
      <c r="J43" s="54"/>
      <c r="K43" s="54"/>
      <c r="L43" s="54"/>
      <c r="M43" s="54"/>
      <c r="N43" s="54"/>
      <c r="O43" s="54"/>
      <c r="P43" s="54"/>
      <c r="Q43" s="55"/>
    </row>
    <row r="44" spans="1:17" ht="18.75">
      <c r="A44" s="73" t="s">
        <v>69</v>
      </c>
      <c r="B44" s="32" t="s">
        <v>70</v>
      </c>
      <c r="C44" s="51"/>
      <c r="D44" s="51"/>
      <c r="E44" s="53">
        <v>85.001432098765434</v>
      </c>
      <c r="F44" s="53">
        <v>7039.34649385791</v>
      </c>
      <c r="G44" s="54">
        <f t="shared" si="4"/>
        <v>0</v>
      </c>
      <c r="H44" s="54"/>
      <c r="I44" s="54"/>
      <c r="J44" s="54"/>
      <c r="K44" s="54"/>
      <c r="L44" s="54"/>
      <c r="M44" s="54"/>
      <c r="N44" s="54"/>
      <c r="O44" s="54"/>
      <c r="P44" s="54"/>
      <c r="Q44" s="55">
        <f>'[104]расчет 3Д86 разв 20'!T77*1.18</f>
        <v>0</v>
      </c>
    </row>
    <row r="45" spans="1:17" ht="18.75">
      <c r="A45" s="25" t="s">
        <v>71</v>
      </c>
      <c r="B45" s="32" t="s">
        <v>72</v>
      </c>
      <c r="C45" s="51"/>
      <c r="D45" s="51"/>
      <c r="E45" s="53">
        <v>30.573716049382714</v>
      </c>
      <c r="F45" s="53">
        <v>2531.9453515366758</v>
      </c>
      <c r="G45" s="54">
        <f t="shared" si="4"/>
        <v>0</v>
      </c>
      <c r="H45" s="54"/>
      <c r="I45" s="54"/>
      <c r="J45" s="54"/>
      <c r="K45" s="54"/>
      <c r="L45" s="54"/>
      <c r="M45" s="54"/>
      <c r="N45" s="54"/>
      <c r="O45" s="54"/>
      <c r="P45" s="54"/>
      <c r="Q45" s="55">
        <f>'[104]расчет 3Д86 разв 20'!T80*1.18</f>
        <v>0</v>
      </c>
    </row>
    <row r="46" spans="1:17" ht="37.5">
      <c r="A46" s="25" t="s">
        <v>73</v>
      </c>
      <c r="B46" s="32" t="s">
        <v>74</v>
      </c>
      <c r="C46" s="51"/>
      <c r="D46" s="51"/>
      <c r="E46" s="74"/>
      <c r="F46" s="74"/>
      <c r="G46" s="54">
        <f t="shared" si="4"/>
        <v>0</v>
      </c>
      <c r="H46" s="54"/>
      <c r="I46" s="54"/>
      <c r="J46" s="54"/>
      <c r="K46" s="54"/>
      <c r="L46" s="54"/>
      <c r="M46" s="54"/>
      <c r="N46" s="54"/>
      <c r="O46" s="54"/>
      <c r="P46" s="54"/>
      <c r="Q46" s="75">
        <f>('[104]расчет 3Д86 разв 20'!T79+'[104]расчет 3Д86 разв 20'!T92)*1.18</f>
        <v>0</v>
      </c>
    </row>
    <row r="47" spans="1:17" ht="18.75">
      <c r="A47" s="25" t="s">
        <v>75</v>
      </c>
      <c r="B47" s="40" t="s">
        <v>76</v>
      </c>
      <c r="C47" s="57"/>
      <c r="D47" s="57"/>
      <c r="E47" s="76"/>
      <c r="F47" s="76"/>
      <c r="G47" s="54">
        <f t="shared" si="4"/>
        <v>0</v>
      </c>
      <c r="H47" s="54"/>
      <c r="I47" s="54"/>
      <c r="J47" s="54"/>
      <c r="K47" s="54"/>
      <c r="L47" s="54"/>
      <c r="M47" s="54"/>
      <c r="N47" s="54"/>
      <c r="O47" s="54"/>
      <c r="P47" s="54"/>
      <c r="Q47" s="75">
        <f>('[104]расчет 3Д86 разв 20'!T103+'[104]расчет 3Д86 разв 20'!T104)*1.18</f>
        <v>0</v>
      </c>
    </row>
    <row r="48" spans="1:17" ht="18.75">
      <c r="A48" s="25" t="s">
        <v>77</v>
      </c>
      <c r="B48" s="40" t="s">
        <v>78</v>
      </c>
      <c r="C48" s="57"/>
      <c r="D48" s="57"/>
      <c r="E48" s="76"/>
      <c r="F48" s="76"/>
      <c r="G48" s="54">
        <f t="shared" si="4"/>
        <v>0</v>
      </c>
      <c r="H48" s="54"/>
      <c r="I48" s="54"/>
      <c r="J48" s="54"/>
      <c r="K48" s="54"/>
      <c r="L48" s="54"/>
      <c r="M48" s="54"/>
      <c r="N48" s="54"/>
      <c r="O48" s="54"/>
      <c r="P48" s="54"/>
      <c r="Q48" s="75">
        <f>'[104]расчет 3Д86 разв 20'!T100*1.18</f>
        <v>0</v>
      </c>
    </row>
    <row r="49" spans="1:17" ht="37.5">
      <c r="A49" s="25" t="s">
        <v>79</v>
      </c>
      <c r="B49" s="40" t="s">
        <v>80</v>
      </c>
      <c r="C49" s="57"/>
      <c r="D49" s="57"/>
      <c r="E49" s="29">
        <v>35.88748148148148</v>
      </c>
      <c r="F49" s="29">
        <v>2972.0018910566855</v>
      </c>
      <c r="G49" s="54">
        <f t="shared" si="4"/>
        <v>0</v>
      </c>
      <c r="H49" s="54"/>
      <c r="I49" s="54"/>
      <c r="J49" s="54"/>
      <c r="K49" s="54"/>
      <c r="L49" s="54"/>
      <c r="M49" s="54"/>
      <c r="N49" s="54"/>
      <c r="O49" s="54"/>
      <c r="P49" s="54"/>
      <c r="Q49" s="75">
        <f>'[104]расчет 3Д86 разв 20'!T101*1.18</f>
        <v>0</v>
      </c>
    </row>
    <row r="50" spans="1:17" ht="18.75">
      <c r="A50" s="62" t="s">
        <v>81</v>
      </c>
      <c r="B50" s="63" t="s">
        <v>82</v>
      </c>
      <c r="C50" s="64"/>
      <c r="D50" s="64"/>
      <c r="E50" s="65"/>
      <c r="F50" s="29">
        <v>58854.417551948551</v>
      </c>
      <c r="G50" s="77">
        <f t="shared" si="4"/>
        <v>0</v>
      </c>
      <c r="H50" s="77">
        <f t="shared" ref="H50:Q50" si="5">SUM(H51:H58)</f>
        <v>0</v>
      </c>
      <c r="I50" s="77">
        <f t="shared" si="5"/>
        <v>0</v>
      </c>
      <c r="J50" s="77">
        <f t="shared" si="5"/>
        <v>0</v>
      </c>
      <c r="K50" s="77">
        <f t="shared" si="5"/>
        <v>0</v>
      </c>
      <c r="L50" s="77">
        <f t="shared" si="5"/>
        <v>0</v>
      </c>
      <c r="M50" s="77">
        <f t="shared" si="5"/>
        <v>0</v>
      </c>
      <c r="N50" s="77">
        <f t="shared" si="5"/>
        <v>0</v>
      </c>
      <c r="O50" s="77"/>
      <c r="P50" s="77"/>
      <c r="Q50" s="78">
        <f t="shared" si="5"/>
        <v>0</v>
      </c>
    </row>
    <row r="51" spans="1:17" ht="18.75">
      <c r="A51" s="25" t="s">
        <v>83</v>
      </c>
      <c r="B51" s="40" t="s">
        <v>84</v>
      </c>
      <c r="C51" s="57" t="s">
        <v>85</v>
      </c>
      <c r="D51" s="79"/>
      <c r="E51" s="29">
        <v>12.744536842105264</v>
      </c>
      <c r="F51" s="29">
        <v>1055.4317559153176</v>
      </c>
      <c r="G51" s="54">
        <f t="shared" si="4"/>
        <v>0</v>
      </c>
      <c r="H51" s="80"/>
      <c r="I51" s="80"/>
      <c r="J51" s="81"/>
      <c r="K51" s="81"/>
      <c r="L51" s="81"/>
      <c r="M51" s="80"/>
      <c r="N51" s="80"/>
      <c r="O51" s="80"/>
      <c r="P51" s="80"/>
      <c r="Q51" s="55"/>
    </row>
    <row r="52" spans="1:17" ht="18.75">
      <c r="A52" s="25" t="s">
        <v>86</v>
      </c>
      <c r="B52" s="40" t="s">
        <v>87</v>
      </c>
      <c r="C52" s="57"/>
      <c r="D52" s="57"/>
      <c r="E52" s="29">
        <v>30.878494736842104</v>
      </c>
      <c r="F52" s="29">
        <v>2557.1854296388542</v>
      </c>
      <c r="G52" s="54">
        <f t="shared" si="4"/>
        <v>0</v>
      </c>
      <c r="H52" s="54"/>
      <c r="I52" s="54"/>
      <c r="J52" s="54"/>
      <c r="K52" s="54"/>
      <c r="L52" s="54"/>
      <c r="M52" s="54"/>
      <c r="N52" s="54"/>
      <c r="O52" s="54"/>
      <c r="P52" s="54"/>
      <c r="Q52" s="80">
        <v>0</v>
      </c>
    </row>
    <row r="53" spans="1:17" ht="18.75">
      <c r="A53" s="25" t="s">
        <v>88</v>
      </c>
      <c r="B53" s="40" t="s">
        <v>89</v>
      </c>
      <c r="C53" s="57"/>
      <c r="D53" s="57"/>
      <c r="E53" s="29"/>
      <c r="F53" s="29"/>
      <c r="G53" s="54">
        <f t="shared" si="4"/>
        <v>0</v>
      </c>
      <c r="H53" s="54"/>
      <c r="I53" s="54"/>
      <c r="J53" s="54"/>
      <c r="K53" s="54"/>
      <c r="L53" s="54"/>
      <c r="M53" s="54"/>
      <c r="N53" s="54"/>
      <c r="O53" s="54"/>
      <c r="P53" s="54"/>
      <c r="Q53" s="80"/>
    </row>
    <row r="54" spans="1:17" ht="18.75">
      <c r="A54" s="25" t="s">
        <v>90</v>
      </c>
      <c r="B54" s="40" t="s">
        <v>91</v>
      </c>
      <c r="C54" s="57"/>
      <c r="D54" s="57"/>
      <c r="E54" s="29">
        <v>147.32407433238455</v>
      </c>
      <c r="F54" s="29">
        <v>12200.561572980789</v>
      </c>
      <c r="G54" s="54">
        <f t="shared" si="4"/>
        <v>0</v>
      </c>
      <c r="H54" s="54"/>
      <c r="I54" s="54"/>
      <c r="J54" s="54"/>
      <c r="K54" s="54"/>
      <c r="L54" s="54"/>
      <c r="M54" s="54"/>
      <c r="N54" s="54"/>
      <c r="O54" s="54"/>
      <c r="P54" s="54"/>
      <c r="Q54" s="80">
        <v>0</v>
      </c>
    </row>
    <row r="55" spans="1:17" ht="18.75">
      <c r="A55" s="25" t="s">
        <v>92</v>
      </c>
      <c r="B55" s="40" t="s">
        <v>93</v>
      </c>
      <c r="C55" s="57"/>
      <c r="D55" s="28"/>
      <c r="E55" s="29"/>
      <c r="F55" s="29"/>
      <c r="G55" s="54">
        <f t="shared" si="4"/>
        <v>0</v>
      </c>
      <c r="H55" s="54"/>
      <c r="I55" s="54"/>
      <c r="J55" s="54"/>
      <c r="K55" s="54"/>
      <c r="L55" s="54"/>
      <c r="M55" s="54"/>
      <c r="N55" s="54"/>
      <c r="O55" s="54"/>
      <c r="P55" s="54"/>
      <c r="Q55" s="80">
        <f>'[104]расчет 3Д86 разв 20'!T93*1.18</f>
        <v>0</v>
      </c>
    </row>
    <row r="56" spans="1:17" ht="18.75">
      <c r="A56" s="25" t="s">
        <v>94</v>
      </c>
      <c r="B56" s="68" t="s">
        <v>95</v>
      </c>
      <c r="C56" s="69"/>
      <c r="D56" s="69"/>
      <c r="E56" s="70">
        <v>110.44391358024691</v>
      </c>
      <c r="F56" s="70">
        <v>9146.3514982396264</v>
      </c>
      <c r="G56" s="54">
        <f t="shared" si="4"/>
        <v>0</v>
      </c>
      <c r="H56" s="54"/>
      <c r="I56" s="54"/>
      <c r="J56" s="54"/>
      <c r="K56" s="54"/>
      <c r="L56" s="54"/>
      <c r="M56" s="54"/>
      <c r="N56" s="54"/>
      <c r="O56" s="54"/>
      <c r="P56" s="54"/>
      <c r="Q56" s="80">
        <f>('[104]расчет 3Д86 разв 20'!T105+'[104]расчет 3Д86 разв 20'!T106)*1.18</f>
        <v>0</v>
      </c>
    </row>
    <row r="57" spans="1:17" ht="18.75">
      <c r="A57" s="25" t="s">
        <v>96</v>
      </c>
      <c r="B57" s="40" t="s">
        <v>97</v>
      </c>
      <c r="C57" s="57"/>
      <c r="D57" s="57"/>
      <c r="E57" s="29">
        <v>44.228950617283957</v>
      </c>
      <c r="F57" s="29">
        <v>3662.7960349307382</v>
      </c>
      <c r="G57" s="54">
        <f>SUM(H57:Q57)</f>
        <v>0</v>
      </c>
      <c r="H57" s="54"/>
      <c r="I57" s="54"/>
      <c r="J57" s="54"/>
      <c r="K57" s="54"/>
      <c r="L57" s="54"/>
      <c r="M57" s="54"/>
      <c r="N57" s="54"/>
      <c r="O57" s="54"/>
      <c r="P57" s="54"/>
      <c r="Q57" s="80">
        <f>'[104]расчет 3Д86 разв 20'!T107*1.18</f>
        <v>0</v>
      </c>
    </row>
    <row r="58" spans="1:17" ht="18.75">
      <c r="A58" s="25" t="s">
        <v>98</v>
      </c>
      <c r="B58" s="40" t="s">
        <v>99</v>
      </c>
      <c r="C58" s="57"/>
      <c r="D58" s="57"/>
      <c r="E58" s="29">
        <v>44.228950617283957</v>
      </c>
      <c r="F58" s="29">
        <v>3662.7960349307382</v>
      </c>
      <c r="G58" s="54">
        <f>SUM(H58:Q58)</f>
        <v>0</v>
      </c>
      <c r="H58" s="54"/>
      <c r="I58" s="54"/>
      <c r="J58" s="54"/>
      <c r="K58" s="54"/>
      <c r="L58" s="54"/>
      <c r="M58" s="54"/>
      <c r="N58" s="54"/>
      <c r="O58" s="54"/>
      <c r="P58" s="54"/>
      <c r="Q58" s="80">
        <f>'[104]расчет 3Д86 разв 20'!T108*1.18</f>
        <v>0</v>
      </c>
    </row>
    <row r="59" spans="1:17" ht="37.5">
      <c r="A59" s="82">
        <v>3</v>
      </c>
      <c r="B59" s="83" t="s">
        <v>100</v>
      </c>
      <c r="C59" s="21" t="s">
        <v>22</v>
      </c>
      <c r="D59" s="84"/>
      <c r="E59" s="85"/>
      <c r="F59" s="29">
        <v>8430.4115454733219</v>
      </c>
      <c r="G59" s="22"/>
      <c r="H59" s="86"/>
      <c r="I59" s="86"/>
      <c r="J59" s="86"/>
      <c r="K59" s="86"/>
      <c r="L59" s="86"/>
      <c r="M59" s="86"/>
      <c r="N59" s="86"/>
      <c r="O59" s="86"/>
      <c r="P59" s="86"/>
      <c r="Q59" s="86"/>
    </row>
    <row r="60" spans="1:17" ht="18.75" hidden="1" outlineLevel="1">
      <c r="A60" s="62" t="s">
        <v>101</v>
      </c>
      <c r="B60" s="63" t="s">
        <v>102</v>
      </c>
      <c r="C60" s="64"/>
      <c r="D60" s="64"/>
      <c r="E60" s="65"/>
      <c r="F60" s="29">
        <v>915.74676899128269</v>
      </c>
      <c r="G60" s="66" t="e">
        <f>'[104]расчет 3Д86 разв 20'!#REF!</f>
        <v>#REF!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ht="18.75" hidden="1" outlineLevel="1">
      <c r="A61" s="62" t="s">
        <v>103</v>
      </c>
      <c r="B61" s="63" t="s">
        <v>49</v>
      </c>
      <c r="C61" s="64"/>
      <c r="D61" s="64"/>
      <c r="E61" s="65"/>
      <c r="F61" s="29">
        <v>3900.2847074231872</v>
      </c>
      <c r="G61" s="66" t="e">
        <f>SUM(G62:G69)</f>
        <v>#REF!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ht="18.75" hidden="1" outlineLevel="1">
      <c r="A62" s="25" t="s">
        <v>104</v>
      </c>
      <c r="B62" s="40" t="s">
        <v>51</v>
      </c>
      <c r="C62" s="57"/>
      <c r="D62" s="57"/>
      <c r="E62" s="29"/>
      <c r="F62" s="29">
        <v>344.58321943333328</v>
      </c>
      <c r="G62" s="34" t="e">
        <f>'[104]расчет 3Д86 разв 20'!#REF!+'[104]расчет 3Д86 разв 20'!#REF!</f>
        <v>#REF!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ht="18.75" hidden="1" outlineLevel="1">
      <c r="A63" s="25" t="s">
        <v>105</v>
      </c>
      <c r="B63" s="40" t="s">
        <v>53</v>
      </c>
      <c r="C63" s="57"/>
      <c r="D63" s="57"/>
      <c r="E63" s="29"/>
      <c r="F63" s="29">
        <v>89.591646783333346</v>
      </c>
      <c r="G63" s="60" t="s">
        <v>106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ht="18.75" hidden="1" outlineLevel="1">
      <c r="A64" s="25" t="s">
        <v>107</v>
      </c>
      <c r="B64" s="40" t="s">
        <v>58</v>
      </c>
      <c r="C64" s="57"/>
      <c r="D64" s="57"/>
      <c r="E64" s="76"/>
      <c r="F64" s="76">
        <v>220.85449494949501</v>
      </c>
      <c r="G64" s="59" t="e">
        <f>'[104]расчет 3Д86 разв 20'!#REF!</f>
        <v>#REF!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ht="18.75" hidden="1" outlineLevel="1">
      <c r="A65" s="25" t="s">
        <v>108</v>
      </c>
      <c r="B65" s="32" t="s">
        <v>109</v>
      </c>
      <c r="C65" s="51"/>
      <c r="D65" s="51"/>
      <c r="E65" s="88"/>
      <c r="F65" s="88">
        <v>342.85787878787914</v>
      </c>
      <c r="G65" s="59" t="e">
        <f>'[104]расчет 3Д86 разв 20'!#REF!</f>
        <v>#REF!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ht="37.5" hidden="1" outlineLevel="1">
      <c r="A66" s="25" t="s">
        <v>110</v>
      </c>
      <c r="B66" s="40" t="s">
        <v>111</v>
      </c>
      <c r="C66" s="57"/>
      <c r="D66" s="57"/>
      <c r="E66" s="76"/>
      <c r="F66" s="76">
        <v>127.29543798000002</v>
      </c>
      <c r="G66" s="59" t="e">
        <f>'[104]расчет 3Д86 разв 20'!#REF!+'[104]расчет 3Д86 разв 20'!#REF!+'[104]расчет 3Д86 разв 20'!#REF!</f>
        <v>#REF!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ht="18.75" hidden="1" outlineLevel="1">
      <c r="A67" s="25" t="s">
        <v>112</v>
      </c>
      <c r="B67" s="40" t="s">
        <v>72</v>
      </c>
      <c r="C67" s="57"/>
      <c r="D67" s="57"/>
      <c r="E67" s="76"/>
      <c r="F67" s="76">
        <v>136.91882846969679</v>
      </c>
      <c r="G67" s="59" t="e">
        <f>'[104]расчет 3Д86 разв 20'!#REF!</f>
        <v>#REF!</v>
      </c>
      <c r="H67" s="87"/>
      <c r="I67" s="89"/>
      <c r="J67" s="89"/>
      <c r="K67" s="89"/>
      <c r="L67" s="89"/>
      <c r="M67" s="89"/>
      <c r="N67" s="89"/>
      <c r="O67" s="89"/>
      <c r="P67" s="89"/>
      <c r="Q67" s="89"/>
    </row>
    <row r="68" spans="1:17" ht="18.75" hidden="1" outlineLevel="1">
      <c r="A68" s="25" t="s">
        <v>113</v>
      </c>
      <c r="B68" s="40" t="s">
        <v>114</v>
      </c>
      <c r="C68" s="57"/>
      <c r="D68" s="57"/>
      <c r="E68" s="76"/>
      <c r="F68" s="76">
        <v>174.60571592160494</v>
      </c>
      <c r="G68" s="59" t="e">
        <f>'[104]расчет 3Д86 разв 20'!#REF!</f>
        <v>#REF!</v>
      </c>
      <c r="H68" s="89"/>
      <c r="I68" s="89"/>
      <c r="J68" s="89"/>
      <c r="K68" s="89"/>
      <c r="L68" s="89"/>
      <c r="M68" s="89"/>
      <c r="N68" s="89"/>
      <c r="O68" s="89"/>
      <c r="P68" s="89"/>
      <c r="Q68" s="89"/>
    </row>
    <row r="69" spans="1:17" ht="37.5" hidden="1" outlineLevel="1">
      <c r="A69" s="25" t="s">
        <v>115</v>
      </c>
      <c r="B69" s="40" t="s">
        <v>74</v>
      </c>
      <c r="C69" s="57"/>
      <c r="D69" s="57"/>
      <c r="E69" s="76"/>
      <c r="F69" s="76"/>
      <c r="G69" s="90" t="e">
        <f>'[104]расчет 3Д86 разв 20'!#REF!+'[104]расчет 3Д86 разв 20'!#REF!</f>
        <v>#REF!</v>
      </c>
      <c r="H69" s="91"/>
      <c r="I69" s="92"/>
      <c r="J69" s="92"/>
      <c r="K69" s="92"/>
      <c r="L69" s="92"/>
      <c r="M69" s="92"/>
      <c r="N69" s="92"/>
      <c r="O69" s="92"/>
      <c r="P69" s="92"/>
      <c r="Q69" s="92"/>
    </row>
    <row r="70" spans="1:17" ht="18.75" hidden="1" outlineLevel="1">
      <c r="A70" s="62" t="s">
        <v>116</v>
      </c>
      <c r="B70" s="63" t="s">
        <v>82</v>
      </c>
      <c r="C70" s="93"/>
      <c r="D70" s="93"/>
      <c r="E70" s="94"/>
      <c r="F70" s="95">
        <v>1382.0700930734565</v>
      </c>
      <c r="G70" s="96" t="e">
        <f>SUM(G71:G73)</f>
        <v>#REF!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</row>
    <row r="71" spans="1:17" ht="18.75" hidden="1" outlineLevel="1">
      <c r="A71" s="25" t="s">
        <v>117</v>
      </c>
      <c r="B71" s="98" t="s">
        <v>118</v>
      </c>
      <c r="C71" s="99"/>
      <c r="D71" s="99"/>
      <c r="E71" s="100"/>
      <c r="F71" s="95">
        <v>83.072708283333327</v>
      </c>
      <c r="G71" s="101" t="e">
        <f>'[104]расчет 3Д86 разв 20'!#REF!</f>
        <v>#REF!</v>
      </c>
      <c r="H71" s="97"/>
      <c r="I71" s="102"/>
      <c r="J71" s="97"/>
      <c r="K71" s="97"/>
      <c r="L71" s="97"/>
      <c r="M71" s="97"/>
      <c r="N71" s="97"/>
      <c r="O71" s="97"/>
      <c r="P71" s="97"/>
      <c r="Q71" s="97"/>
    </row>
    <row r="72" spans="1:17" ht="37.5" hidden="1" outlineLevel="1">
      <c r="A72" s="25" t="s">
        <v>119</v>
      </c>
      <c r="B72" s="98" t="s">
        <v>120</v>
      </c>
      <c r="C72" s="99" t="s">
        <v>85</v>
      </c>
      <c r="D72" s="99"/>
      <c r="E72" s="100"/>
      <c r="F72" s="95">
        <v>1033.1839279999999</v>
      </c>
      <c r="G72" s="101" t="e">
        <f>'[104]расчет 3Д86 разв 20'!#REF!</f>
        <v>#REF!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</row>
    <row r="73" spans="1:17" ht="18.75" hidden="1" outlineLevel="1">
      <c r="A73" s="25" t="s">
        <v>121</v>
      </c>
      <c r="B73" s="40" t="s">
        <v>122</v>
      </c>
      <c r="C73" s="41"/>
      <c r="D73" s="28"/>
      <c r="E73" s="29"/>
      <c r="F73" s="29"/>
      <c r="G73" s="60" t="e">
        <f>'[104]расчет 3Д86 разв 20'!#REF!</f>
        <v>#REF!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4"/>
    </row>
    <row r="74" spans="1:17" ht="18.75" collapsed="1">
      <c r="A74" s="82">
        <v>4</v>
      </c>
      <c r="B74" s="83" t="s">
        <v>123</v>
      </c>
      <c r="C74" s="105"/>
      <c r="D74" s="105"/>
      <c r="E74" s="85"/>
      <c r="F74" s="76">
        <v>1536.2097135740971</v>
      </c>
      <c r="G74" s="44">
        <f>G76+G77+G80+G75</f>
        <v>0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</row>
    <row r="75" spans="1:17" ht="18.75">
      <c r="A75" s="25" t="s">
        <v>124</v>
      </c>
      <c r="B75" s="32" t="s">
        <v>125</v>
      </c>
      <c r="C75" s="57"/>
      <c r="D75" s="57"/>
      <c r="E75" s="76"/>
      <c r="F75" s="76">
        <v>1536.2097135740971</v>
      </c>
      <c r="G75" s="54"/>
      <c r="H75" s="87"/>
      <c r="I75" s="87"/>
      <c r="J75" s="87"/>
      <c r="K75" s="87"/>
      <c r="L75" s="87"/>
      <c r="M75" s="87"/>
      <c r="N75" s="87"/>
      <c r="O75" s="87"/>
      <c r="P75" s="87"/>
      <c r="Q75" s="87"/>
    </row>
    <row r="76" spans="1:17" ht="18.75">
      <c r="A76" s="25" t="s">
        <v>126</v>
      </c>
      <c r="B76" s="32" t="s">
        <v>127</v>
      </c>
      <c r="C76" s="57"/>
      <c r="D76" s="57"/>
      <c r="E76" s="29"/>
      <c r="F76" s="29">
        <v>0</v>
      </c>
      <c r="G76" s="54"/>
      <c r="H76" s="87"/>
      <c r="I76" s="87"/>
      <c r="J76" s="87"/>
      <c r="K76" s="87"/>
      <c r="L76" s="87"/>
      <c r="M76" s="87"/>
      <c r="N76" s="87"/>
      <c r="O76" s="87"/>
      <c r="P76" s="87"/>
      <c r="Q76" s="87"/>
    </row>
    <row r="77" spans="1:17" ht="37.5">
      <c r="A77" s="56" t="s">
        <v>128</v>
      </c>
      <c r="B77" s="32" t="s">
        <v>129</v>
      </c>
      <c r="C77" s="51"/>
      <c r="D77" s="51"/>
      <c r="E77" s="38"/>
      <c r="F77" s="38">
        <v>0</v>
      </c>
      <c r="G77" s="54"/>
      <c r="H77" s="87"/>
      <c r="I77" s="87"/>
      <c r="J77" s="87"/>
      <c r="K77" s="87"/>
      <c r="L77" s="87"/>
      <c r="M77" s="87"/>
      <c r="N77" s="87"/>
      <c r="O77" s="87"/>
      <c r="P77" s="87"/>
      <c r="Q77" s="87"/>
    </row>
    <row r="78" spans="1:17" ht="37.5">
      <c r="A78" s="25" t="s">
        <v>130</v>
      </c>
      <c r="B78" s="173" t="s">
        <v>167</v>
      </c>
      <c r="C78" s="51"/>
      <c r="D78" s="51"/>
      <c r="E78" s="38"/>
      <c r="F78" s="38"/>
      <c r="G78" s="54"/>
      <c r="H78" s="87"/>
      <c r="I78" s="87"/>
      <c r="J78" s="87"/>
      <c r="K78" s="87"/>
      <c r="L78" s="87"/>
      <c r="M78" s="87"/>
      <c r="N78" s="87"/>
      <c r="O78" s="87"/>
      <c r="P78" s="87"/>
      <c r="Q78" s="87"/>
    </row>
    <row r="79" spans="1:17" ht="56.25">
      <c r="A79" s="25" t="s">
        <v>170</v>
      </c>
      <c r="B79" s="173" t="s">
        <v>168</v>
      </c>
      <c r="C79" s="51"/>
      <c r="D79" s="51"/>
      <c r="E79" s="38"/>
      <c r="F79" s="38"/>
      <c r="G79" s="54"/>
      <c r="H79" s="87"/>
      <c r="I79" s="87"/>
      <c r="J79" s="87"/>
      <c r="K79" s="87"/>
      <c r="L79" s="87"/>
      <c r="M79" s="87"/>
      <c r="N79" s="87"/>
      <c r="O79" s="87"/>
      <c r="P79" s="87"/>
      <c r="Q79" s="87"/>
    </row>
    <row r="80" spans="1:17" ht="132" thickBot="1">
      <c r="A80" s="56" t="s">
        <v>171</v>
      </c>
      <c r="B80" s="173" t="s">
        <v>169</v>
      </c>
      <c r="C80" s="69"/>
      <c r="D80" s="69"/>
      <c r="E80" s="70"/>
      <c r="F80" s="29">
        <v>0</v>
      </c>
      <c r="G80" s="54"/>
      <c r="H80" s="87"/>
      <c r="I80" s="87"/>
      <c r="J80" s="87"/>
      <c r="K80" s="87"/>
      <c r="L80" s="87"/>
      <c r="M80" s="87"/>
      <c r="N80" s="87"/>
      <c r="O80" s="87"/>
      <c r="P80" s="87"/>
      <c r="Q80" s="87"/>
    </row>
    <row r="81" spans="1:17" ht="19.5" thickTop="1">
      <c r="A81" s="106"/>
      <c r="B81" s="106" t="s">
        <v>131</v>
      </c>
      <c r="C81" s="107"/>
      <c r="D81" s="107"/>
      <c r="E81" s="108"/>
      <c r="F81" s="108"/>
      <c r="G81" s="109" t="e">
        <f>G19+G9+G74+G59</f>
        <v>#VALUE!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</row>
    <row r="82" spans="1:17" ht="18.75" hidden="1">
      <c r="A82" s="111" t="s">
        <v>132</v>
      </c>
      <c r="B82" s="111"/>
      <c r="C82" s="111"/>
      <c r="D82" s="111"/>
      <c r="E82" s="112"/>
      <c r="F82" s="112"/>
      <c r="G82" s="113"/>
      <c r="H82" s="114"/>
      <c r="I82" s="115"/>
      <c r="J82" s="115"/>
      <c r="K82" s="115"/>
      <c r="L82" s="115"/>
      <c r="M82" s="116"/>
      <c r="N82" s="115"/>
      <c r="O82" s="115"/>
      <c r="P82" s="115"/>
      <c r="Q82" s="117"/>
    </row>
    <row r="83" spans="1:17" ht="18.75" hidden="1">
      <c r="A83" s="179" t="s">
        <v>133</v>
      </c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68"/>
      <c r="P83" s="168"/>
      <c r="Q83" s="117"/>
    </row>
    <row r="84" spans="1:17" ht="18.75" hidden="1">
      <c r="A84" s="179" t="s">
        <v>134</v>
      </c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68"/>
      <c r="P84" s="168"/>
      <c r="Q84" s="117"/>
    </row>
    <row r="85" spans="1:17" ht="18.75" hidden="1">
      <c r="A85" s="179" t="s">
        <v>135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68"/>
      <c r="P85" s="168"/>
      <c r="Q85" s="117"/>
    </row>
    <row r="86" spans="1:17" ht="5.25" hidden="1" customHeight="1">
      <c r="A86" s="118"/>
      <c r="B86" s="119"/>
      <c r="C86" s="120"/>
      <c r="D86" s="120"/>
      <c r="E86" s="121"/>
      <c r="F86" s="121"/>
      <c r="G86" s="122"/>
      <c r="H86" s="122"/>
      <c r="I86" s="123"/>
      <c r="J86" s="123"/>
      <c r="K86" s="124"/>
      <c r="L86" s="124"/>
      <c r="M86" s="124"/>
      <c r="N86" s="124"/>
      <c r="O86" s="124"/>
      <c r="P86" s="124"/>
      <c r="Q86" s="117"/>
    </row>
    <row r="87" spans="1:17" ht="4.5" hidden="1" customHeight="1">
      <c r="A87" s="118"/>
      <c r="B87" s="119"/>
      <c r="C87" s="120"/>
      <c r="D87" s="120"/>
      <c r="E87" s="121"/>
      <c r="F87" s="121"/>
      <c r="G87" s="122"/>
      <c r="H87" s="122"/>
      <c r="I87" s="123"/>
      <c r="J87" s="123"/>
      <c r="K87" s="124"/>
      <c r="L87" s="124"/>
      <c r="M87" s="124"/>
      <c r="N87" s="124"/>
      <c r="O87" s="124"/>
      <c r="P87" s="124"/>
      <c r="Q87" s="117"/>
    </row>
    <row r="88" spans="1:17" ht="19.5" hidden="1">
      <c r="A88" s="125"/>
      <c r="B88" s="126" t="s">
        <v>136</v>
      </c>
      <c r="C88" s="127"/>
      <c r="D88" s="128"/>
      <c r="E88" s="128"/>
      <c r="F88" s="128"/>
      <c r="G88" s="129"/>
      <c r="H88" s="129"/>
      <c r="I88" s="125"/>
      <c r="J88" s="125"/>
      <c r="K88" s="125"/>
      <c r="L88" s="125"/>
      <c r="M88" s="130"/>
      <c r="N88" s="180" t="s">
        <v>137</v>
      </c>
      <c r="O88" s="180"/>
      <c r="P88" s="180"/>
      <c r="Q88" s="180"/>
    </row>
    <row r="89" spans="1:17" ht="19.5" hidden="1">
      <c r="A89" s="125"/>
      <c r="B89" s="131" t="s">
        <v>138</v>
      </c>
      <c r="C89" s="127"/>
      <c r="D89" s="128"/>
      <c r="E89" s="128"/>
      <c r="F89" s="128"/>
      <c r="G89" s="132"/>
      <c r="H89" s="129"/>
      <c r="I89" s="125"/>
      <c r="J89" s="125"/>
      <c r="K89" s="125"/>
      <c r="L89" s="125"/>
      <c r="M89" s="133"/>
      <c r="N89" s="178" t="s">
        <v>139</v>
      </c>
      <c r="O89" s="178"/>
      <c r="P89" s="178"/>
      <c r="Q89" s="178"/>
    </row>
    <row r="90" spans="1:17" ht="6.75" hidden="1" customHeight="1">
      <c r="A90" s="125"/>
      <c r="B90" s="134"/>
      <c r="C90" s="135"/>
      <c r="D90" s="129"/>
      <c r="E90" s="129"/>
      <c r="F90" s="129"/>
      <c r="G90" s="132"/>
      <c r="H90" s="129"/>
      <c r="I90" s="125"/>
      <c r="J90" s="125"/>
      <c r="K90" s="125"/>
      <c r="L90" s="125"/>
      <c r="M90" s="133"/>
      <c r="N90" s="178"/>
      <c r="O90" s="178"/>
      <c r="P90" s="178"/>
      <c r="Q90" s="178"/>
    </row>
    <row r="91" spans="1:17" ht="19.5" hidden="1">
      <c r="A91" s="125"/>
      <c r="B91" s="126" t="s">
        <v>140</v>
      </c>
      <c r="C91" s="136"/>
      <c r="D91" s="129"/>
      <c r="E91" s="129"/>
      <c r="F91" s="129"/>
      <c r="G91" s="132"/>
      <c r="H91" s="129"/>
      <c r="I91" s="125"/>
      <c r="J91" s="125"/>
      <c r="K91" s="125"/>
      <c r="L91" s="125"/>
      <c r="M91" s="137"/>
      <c r="N91" s="178" t="s">
        <v>141</v>
      </c>
      <c r="O91" s="178"/>
      <c r="P91" s="178"/>
      <c r="Q91" s="178"/>
    </row>
    <row r="92" spans="1:17" ht="19.5" hidden="1">
      <c r="A92" s="125"/>
      <c r="B92" s="126"/>
      <c r="C92" s="136"/>
      <c r="D92" s="129"/>
      <c r="E92" s="129"/>
      <c r="F92" s="129"/>
      <c r="G92" s="129"/>
      <c r="H92" s="129"/>
      <c r="I92" s="125"/>
      <c r="J92" s="125"/>
      <c r="K92" s="125"/>
      <c r="L92" s="125"/>
      <c r="M92" s="137"/>
      <c r="N92" s="138"/>
      <c r="O92" s="138"/>
      <c r="P92" s="138"/>
      <c r="Q92" s="131"/>
    </row>
    <row r="93" spans="1:17" ht="19.5" hidden="1">
      <c r="A93" s="125"/>
      <c r="B93" s="126"/>
      <c r="C93" s="139"/>
      <c r="D93" s="129"/>
      <c r="E93" s="129"/>
      <c r="F93" s="129"/>
      <c r="G93" s="140"/>
      <c r="H93" s="129"/>
      <c r="I93" s="125"/>
      <c r="J93" s="125"/>
      <c r="K93" s="125"/>
      <c r="L93" s="125"/>
      <c r="M93" s="141"/>
      <c r="N93" s="138"/>
      <c r="O93" s="138"/>
      <c r="P93" s="138"/>
      <c r="Q93" s="131"/>
    </row>
    <row r="94" spans="1:17" ht="19.5" hidden="1">
      <c r="A94" s="125"/>
      <c r="B94" s="126" t="s">
        <v>142</v>
      </c>
      <c r="C94" s="142"/>
      <c r="D94" s="129"/>
      <c r="E94" s="129"/>
      <c r="F94" s="129"/>
      <c r="G94" s="129"/>
      <c r="H94" s="129"/>
      <c r="I94" s="125"/>
      <c r="J94" s="125"/>
      <c r="K94" s="125"/>
      <c r="L94" s="125"/>
      <c r="M94" s="141"/>
      <c r="N94" s="131" t="s">
        <v>143</v>
      </c>
      <c r="O94" s="131"/>
      <c r="P94" s="131"/>
      <c r="Q94" s="138"/>
    </row>
    <row r="95" spans="1:17" ht="5.25" hidden="1" customHeight="1">
      <c r="A95" s="143"/>
      <c r="B95" s="126"/>
      <c r="C95" s="142"/>
      <c r="D95" s="144"/>
      <c r="E95" s="129"/>
      <c r="F95" s="129"/>
      <c r="G95" s="143"/>
      <c r="H95" s="143"/>
      <c r="I95" s="130"/>
      <c r="J95" s="130"/>
      <c r="K95" s="130"/>
      <c r="L95" s="130"/>
      <c r="M95" s="145"/>
      <c r="N95" s="138"/>
      <c r="O95" s="138"/>
      <c r="P95" s="138"/>
      <c r="Q95" s="138"/>
    </row>
    <row r="96" spans="1:17" ht="18.75" hidden="1">
      <c r="A96" s="144"/>
      <c r="B96" s="146" t="s">
        <v>144</v>
      </c>
      <c r="C96" s="144"/>
      <c r="D96" s="144"/>
      <c r="E96" s="144"/>
      <c r="F96" s="144"/>
      <c r="G96" s="143"/>
      <c r="H96" s="143"/>
      <c r="I96" s="130"/>
      <c r="J96" s="130"/>
      <c r="K96" s="130"/>
      <c r="L96" s="130"/>
      <c r="M96" s="137"/>
      <c r="N96" s="146" t="s">
        <v>144</v>
      </c>
      <c r="O96" s="146"/>
      <c r="P96" s="146"/>
      <c r="Q96" s="138"/>
    </row>
    <row r="97" spans="1:17" ht="18.75" hidden="1">
      <c r="A97" s="144"/>
      <c r="B97" s="144"/>
      <c r="C97" s="144"/>
      <c r="D97" s="144"/>
      <c r="E97" s="147"/>
      <c r="F97" s="147"/>
      <c r="G97" s="148"/>
      <c r="H97" s="148"/>
      <c r="I97" s="130"/>
      <c r="J97" s="130"/>
      <c r="K97" s="130"/>
      <c r="L97" s="130"/>
      <c r="M97" s="130"/>
      <c r="N97" s="130"/>
      <c r="O97" s="130"/>
      <c r="P97" s="130"/>
      <c r="Q97" s="130"/>
    </row>
    <row r="98" spans="1:17" ht="18.75" hidden="1">
      <c r="A98" s="144"/>
      <c r="B98" s="144"/>
      <c r="C98" s="144"/>
      <c r="D98" s="144"/>
      <c r="E98" s="147"/>
      <c r="F98" s="147"/>
      <c r="G98" s="143"/>
      <c r="H98" s="148"/>
      <c r="I98" s="130"/>
      <c r="J98" s="130"/>
      <c r="K98" s="130"/>
      <c r="L98" s="130"/>
      <c r="M98" s="130"/>
      <c r="N98" s="130"/>
      <c r="O98" s="130"/>
      <c r="P98" s="130"/>
      <c r="Q98" s="130"/>
    </row>
    <row r="99" spans="1:17" ht="18.75" hidden="1">
      <c r="A99" s="144"/>
      <c r="B99" s="144"/>
      <c r="C99" s="144"/>
      <c r="D99" s="144"/>
      <c r="E99" s="147"/>
      <c r="F99" s="147"/>
      <c r="G99" s="148"/>
      <c r="H99" s="148"/>
      <c r="I99" s="130"/>
      <c r="J99" s="130"/>
      <c r="K99" s="130"/>
      <c r="L99" s="130"/>
      <c r="M99" s="130"/>
      <c r="N99" s="130"/>
      <c r="O99" s="130"/>
      <c r="P99" s="130"/>
      <c r="Q99" s="130"/>
    </row>
    <row r="100" spans="1:17" ht="18.75" hidden="1">
      <c r="A100" s="144"/>
      <c r="B100" s="144"/>
      <c r="C100" s="144"/>
      <c r="D100" s="144"/>
      <c r="E100" s="147"/>
      <c r="F100" s="147"/>
      <c r="G100" s="148"/>
      <c r="H100" s="148"/>
      <c r="I100" s="130"/>
      <c r="J100" s="130"/>
      <c r="K100" s="130"/>
      <c r="L100" s="130"/>
      <c r="M100" s="130"/>
      <c r="N100" s="130"/>
      <c r="O100" s="130"/>
      <c r="P100" s="130"/>
      <c r="Q100" s="130"/>
    </row>
    <row r="101" spans="1:17" ht="18.75" hidden="1">
      <c r="A101" s="143"/>
      <c r="B101" s="143"/>
      <c r="C101" s="143"/>
      <c r="D101" s="143"/>
      <c r="E101" s="149"/>
      <c r="F101" s="149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</row>
    <row r="102" spans="1:17" ht="18.75" hidden="1">
      <c r="A102" s="143"/>
      <c r="B102" s="143"/>
      <c r="C102" s="143"/>
      <c r="D102" s="143"/>
      <c r="E102" s="149"/>
      <c r="F102" s="149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</row>
    <row r="103" spans="1:17" ht="18.75" hidden="1">
      <c r="A103" s="143"/>
      <c r="B103" s="143"/>
      <c r="C103" s="143"/>
      <c r="D103" s="143"/>
      <c r="E103" s="149"/>
      <c r="F103" s="149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</row>
    <row r="104" spans="1:17" ht="18.75">
      <c r="A104" s="162">
        <v>5</v>
      </c>
      <c r="B104" s="163" t="s">
        <v>158</v>
      </c>
      <c r="C104" s="164"/>
      <c r="D104" s="164"/>
      <c r="E104" s="165"/>
      <c r="F104" s="165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</row>
    <row r="105" spans="1:17" ht="18.75">
      <c r="A105" s="143"/>
      <c r="B105" s="143"/>
      <c r="C105" s="143"/>
      <c r="D105" s="143"/>
      <c r="E105" s="149"/>
      <c r="F105" s="149"/>
      <c r="G105" s="150">
        <v>770554057</v>
      </c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</row>
    <row r="106" spans="1:17" ht="18.75">
      <c r="A106" s="143"/>
      <c r="B106" s="154" t="s">
        <v>136</v>
      </c>
      <c r="C106" s="143"/>
      <c r="D106" s="143"/>
      <c r="E106" s="149"/>
      <c r="F106" s="149"/>
      <c r="G106" s="130"/>
      <c r="H106" s="130"/>
      <c r="I106" s="130"/>
      <c r="J106" s="130"/>
      <c r="K106" s="130"/>
      <c r="L106" s="154" t="s">
        <v>137</v>
      </c>
      <c r="M106" s="154"/>
      <c r="N106" s="154"/>
      <c r="O106" s="154"/>
      <c r="P106" s="154"/>
      <c r="Q106" s="130"/>
    </row>
    <row r="107" spans="1:17" ht="18.75">
      <c r="A107" s="143"/>
      <c r="B107" s="155" t="s">
        <v>155</v>
      </c>
      <c r="C107" s="143"/>
      <c r="D107" s="143"/>
      <c r="E107" s="149"/>
      <c r="F107" s="149"/>
      <c r="G107" s="130"/>
      <c r="H107" s="130"/>
      <c r="I107" s="130"/>
      <c r="J107" s="130"/>
      <c r="K107" s="130"/>
      <c r="L107" s="159"/>
      <c r="M107" s="159"/>
      <c r="N107" s="159"/>
      <c r="O107" s="159"/>
      <c r="P107" s="159"/>
      <c r="Q107" s="130"/>
    </row>
    <row r="108" spans="1:17" ht="18.75">
      <c r="A108" s="143"/>
      <c r="B108" s="156"/>
      <c r="C108" s="143"/>
      <c r="D108" s="143"/>
      <c r="E108" s="149"/>
      <c r="F108" s="149"/>
      <c r="G108" s="130"/>
      <c r="H108" s="130"/>
      <c r="I108" s="130"/>
      <c r="J108" s="130"/>
      <c r="K108" s="130"/>
      <c r="L108" s="159"/>
      <c r="M108" s="159"/>
      <c r="N108" s="159"/>
      <c r="O108" s="159"/>
      <c r="P108" s="159"/>
      <c r="Q108" s="130"/>
    </row>
    <row r="109" spans="1:17" ht="18.75">
      <c r="A109" s="143"/>
      <c r="B109" s="157" t="s">
        <v>145</v>
      </c>
      <c r="C109" s="143"/>
      <c r="D109" s="143"/>
      <c r="E109" s="149"/>
      <c r="F109" s="149"/>
      <c r="G109" s="130"/>
      <c r="H109" s="130"/>
      <c r="I109" s="130"/>
      <c r="J109" s="130"/>
      <c r="K109" s="130"/>
      <c r="L109" s="155" t="s">
        <v>145</v>
      </c>
      <c r="M109" s="155"/>
      <c r="N109" s="155"/>
      <c r="O109" s="155"/>
      <c r="P109" s="155"/>
      <c r="Q109" s="130"/>
    </row>
    <row r="110" spans="1:17" ht="18.75">
      <c r="A110" s="143"/>
      <c r="B110" s="157"/>
      <c r="C110" s="143"/>
      <c r="D110" s="143"/>
      <c r="E110" s="149"/>
      <c r="F110" s="149"/>
      <c r="G110" s="130"/>
      <c r="H110" s="130"/>
      <c r="I110" s="130"/>
      <c r="J110" s="130"/>
      <c r="K110" s="130"/>
      <c r="L110" s="160"/>
      <c r="M110" s="155"/>
      <c r="N110" s="161"/>
      <c r="O110" s="161"/>
      <c r="P110" s="161"/>
      <c r="Q110" s="130"/>
    </row>
    <row r="111" spans="1:17" ht="18.75">
      <c r="A111" s="143"/>
      <c r="B111" s="157" t="s">
        <v>156</v>
      </c>
      <c r="C111" s="143"/>
      <c r="D111" s="143"/>
      <c r="E111" s="149"/>
      <c r="F111" s="149"/>
      <c r="G111" s="130"/>
      <c r="H111" s="130"/>
      <c r="I111" s="130"/>
      <c r="J111" s="130"/>
      <c r="K111" s="130"/>
      <c r="L111" s="155" t="s">
        <v>157</v>
      </c>
      <c r="M111" s="160"/>
      <c r="N111" s="161"/>
      <c r="O111" s="161"/>
      <c r="P111" s="161"/>
      <c r="Q111" s="130"/>
    </row>
    <row r="112" spans="1:17" ht="18.75">
      <c r="A112" s="143"/>
      <c r="B112" s="157"/>
      <c r="C112" s="143"/>
      <c r="D112" s="143"/>
      <c r="E112" s="149"/>
      <c r="F112" s="149"/>
      <c r="G112" s="130"/>
      <c r="H112" s="130"/>
      <c r="I112" s="130"/>
      <c r="J112" s="130"/>
      <c r="K112" s="130"/>
      <c r="L112" s="160"/>
      <c r="M112" s="160"/>
      <c r="N112" s="160"/>
      <c r="O112" s="160"/>
      <c r="P112" s="160"/>
      <c r="Q112" s="130"/>
    </row>
    <row r="113" spans="1:17" ht="18.75">
      <c r="A113" s="143"/>
      <c r="B113" s="158" t="s">
        <v>144</v>
      </c>
      <c r="C113" s="143"/>
      <c r="D113" s="143"/>
      <c r="E113" s="149"/>
      <c r="F113" s="149"/>
      <c r="G113" s="130"/>
      <c r="H113" s="130"/>
      <c r="I113" s="130"/>
      <c r="J113" s="130"/>
      <c r="K113" s="130"/>
      <c r="L113" s="174" t="s">
        <v>144</v>
      </c>
      <c r="M113" s="174"/>
      <c r="N113" s="174"/>
      <c r="O113" s="167"/>
      <c r="P113" s="167"/>
      <c r="Q113" s="130"/>
    </row>
    <row r="114" spans="1:17" ht="18.75">
      <c r="A114" s="143"/>
      <c r="B114" s="143"/>
      <c r="C114" s="143"/>
      <c r="D114" s="143"/>
      <c r="E114" s="149"/>
      <c r="F114" s="149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</row>
    <row r="115" spans="1:17" ht="18.75">
      <c r="A115" s="143"/>
      <c r="B115" s="143"/>
      <c r="C115" s="143"/>
      <c r="D115" s="143"/>
      <c r="E115" s="149"/>
      <c r="F115" s="149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</row>
    <row r="116" spans="1:17" ht="18.75">
      <c r="A116" s="143"/>
      <c r="B116" s="143"/>
      <c r="C116" s="143"/>
      <c r="D116" s="143"/>
      <c r="E116" s="149"/>
      <c r="F116" s="149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</row>
    <row r="117" spans="1:17" ht="18.75">
      <c r="A117" s="143"/>
      <c r="B117" s="143"/>
      <c r="C117" s="143"/>
      <c r="D117" s="143"/>
      <c r="E117" s="149"/>
      <c r="F117" s="149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</row>
    <row r="118" spans="1:17" ht="18.75">
      <c r="A118" s="143"/>
      <c r="B118" s="143"/>
      <c r="C118" s="143"/>
      <c r="D118" s="143"/>
      <c r="E118" s="149"/>
      <c r="F118" s="149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</row>
    <row r="119" spans="1:17" ht="18.75">
      <c r="A119" s="143"/>
      <c r="B119" s="143"/>
      <c r="C119" s="143"/>
      <c r="D119" s="143"/>
      <c r="E119" s="149"/>
      <c r="F119" s="149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</row>
    <row r="120" spans="1:17" ht="18.75">
      <c r="A120" s="143"/>
      <c r="B120" s="143"/>
      <c r="C120" s="143"/>
      <c r="D120" s="143"/>
      <c r="E120" s="149"/>
      <c r="F120" s="149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</row>
    <row r="121" spans="1:17" ht="18.75">
      <c r="A121" s="143"/>
      <c r="B121" s="143"/>
      <c r="C121" s="143"/>
      <c r="D121" s="143"/>
      <c r="E121" s="149"/>
      <c r="F121" s="149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</row>
  </sheetData>
  <mergeCells count="11">
    <mergeCell ref="L113:N113"/>
    <mergeCell ref="N1:Q1"/>
    <mergeCell ref="L2:Q2"/>
    <mergeCell ref="A4:Q4"/>
    <mergeCell ref="N91:Q91"/>
    <mergeCell ref="A83:N83"/>
    <mergeCell ref="A84:N84"/>
    <mergeCell ref="A85:N85"/>
    <mergeCell ref="N88:Q88"/>
    <mergeCell ref="N89:Q89"/>
    <mergeCell ref="N90:Q90"/>
  </mergeCells>
  <pageMargins left="0.70866141732283472" right="0.31496062992125984" top="0.15748031496062992" bottom="0.15748031496062992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Крешик</dc:creator>
  <cp:lastModifiedBy>Галиев Гали Рашитович</cp:lastModifiedBy>
  <cp:lastPrinted>2015-09-09T06:07:02Z</cp:lastPrinted>
  <dcterms:created xsi:type="dcterms:W3CDTF">2015-09-08T02:05:21Z</dcterms:created>
  <dcterms:modified xsi:type="dcterms:W3CDTF">2020-11-20T03:52:53Z</dcterms:modified>
</cp:coreProperties>
</file>